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rogers2\appdata\local\bentley\projectwise\workingdir\ohiodot-pw.bentley.com_ohiodot-pw-02\doug.rogers@dot.ohio.gov\d0889760\"/>
    </mc:Choice>
  </mc:AlternateContent>
  <xr:revisionPtr revIDLastSave="0" documentId="13_ncr:1_{69E9A5BE-E3C1-4649-AAC8-D89ED6B73A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ARTHWORK CALCS" sheetId="1" r:id="rId1"/>
  </sheets>
  <externalReferences>
    <externalReference r:id="rId2"/>
  </externalReferences>
  <definedNames>
    <definedName name="_xlnm._FilterDatabase" localSheetId="0" hidden="1">'EARTHWORK CALCS'!$I$28:$X$72</definedName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62" i="1" l="1"/>
  <c r="V62" i="1" s="1"/>
  <c r="Q60" i="1"/>
  <c r="V60" i="1" s="1"/>
  <c r="X43" i="1"/>
  <c r="W43" i="1"/>
  <c r="X42" i="1"/>
  <c r="W42" i="1"/>
  <c r="X41" i="1"/>
  <c r="W41" i="1"/>
  <c r="X40" i="1"/>
  <c r="W40" i="1"/>
  <c r="X39" i="1"/>
  <c r="W39" i="1"/>
  <c r="X34" i="1"/>
  <c r="W34" i="1"/>
  <c r="X33" i="1"/>
  <c r="W33" i="1"/>
  <c r="X32" i="1"/>
  <c r="W32" i="1"/>
  <c r="X38" i="1"/>
  <c r="W38" i="1"/>
  <c r="X36" i="1"/>
  <c r="W36" i="1"/>
  <c r="X31" i="1"/>
  <c r="W31" i="1"/>
  <c r="X29" i="1"/>
  <c r="W29" i="1"/>
  <c r="Q43" i="1"/>
  <c r="Q42" i="1"/>
  <c r="Q41" i="1"/>
  <c r="Q40" i="1"/>
  <c r="Q39" i="1"/>
  <c r="Q38" i="1"/>
  <c r="Q36" i="1"/>
  <c r="Q34" i="1"/>
  <c r="Q33" i="1"/>
  <c r="Q32" i="1"/>
  <c r="Q31" i="1"/>
  <c r="Q29" i="1"/>
  <c r="J41" i="1"/>
  <c r="N42" i="1" s="1"/>
  <c r="J40" i="1"/>
  <c r="J39" i="1"/>
  <c r="N40" i="1" s="1"/>
  <c r="J38" i="1"/>
  <c r="J36" i="1"/>
  <c r="N36" i="1" s="1"/>
  <c r="J34" i="1"/>
  <c r="J33" i="1"/>
  <c r="N34" i="1" s="1"/>
  <c r="J32" i="1"/>
  <c r="O43" i="1"/>
  <c r="N43" i="1"/>
  <c r="O42" i="1"/>
  <c r="O41" i="1"/>
  <c r="O40" i="1"/>
  <c r="O39" i="1"/>
  <c r="O38" i="1"/>
  <c r="O36" i="1"/>
  <c r="O34" i="1"/>
  <c r="O33" i="1"/>
  <c r="O32" i="1"/>
  <c r="N31" i="1"/>
  <c r="O31" i="1"/>
  <c r="O29" i="1"/>
  <c r="N29" i="1"/>
  <c r="J31" i="1"/>
  <c r="J29" i="1"/>
  <c r="V48" i="1"/>
  <c r="Q15" i="1"/>
  <c r="S27" i="1"/>
  <c r="S15" i="1"/>
  <c r="S14" i="1"/>
  <c r="P27" i="1"/>
  <c r="P14" i="1"/>
  <c r="P15" i="1"/>
  <c r="U228" i="1"/>
  <c r="U216" i="1"/>
  <c r="U215" i="1"/>
  <c r="S216" i="1"/>
  <c r="X228" i="1"/>
  <c r="X216" i="1"/>
  <c r="X215" i="1"/>
  <c r="P216" i="1"/>
  <c r="P228" i="1"/>
  <c r="P215" i="1"/>
  <c r="W228" i="1"/>
  <c r="W216" i="1"/>
  <c r="W215" i="1"/>
  <c r="V55" i="1"/>
  <c r="V51" i="1"/>
  <c r="S62" i="1" l="1"/>
  <c r="S60" i="1"/>
  <c r="N41" i="1"/>
  <c r="N39" i="1"/>
  <c r="N38" i="1"/>
  <c r="N33" i="1"/>
  <c r="N32" i="1"/>
  <c r="T60" i="1"/>
  <c r="T62" i="1"/>
  <c r="U60" i="1"/>
  <c r="U62" i="1"/>
  <c r="R60" i="1"/>
  <c r="R62" i="1"/>
  <c r="AQ42" i="1"/>
  <c r="K55" i="1"/>
  <c r="V54" i="1"/>
  <c r="I47" i="1"/>
  <c r="V45" i="1"/>
  <c r="V46" i="1"/>
  <c r="D40" i="1"/>
  <c r="I40" i="1" s="1"/>
  <c r="D41" i="1"/>
  <c r="D42" i="1"/>
  <c r="D43" i="1"/>
  <c r="I43" i="1" s="1"/>
  <c r="V44" i="1"/>
  <c r="D39" i="1"/>
  <c r="I38" i="1"/>
  <c r="I36" i="1"/>
  <c r="I48" i="1" l="1"/>
  <c r="K48" i="1" s="1"/>
  <c r="I42" i="1"/>
  <c r="I41" i="1"/>
  <c r="I44" i="1"/>
  <c r="K44" i="1" s="1"/>
  <c r="I46" i="1"/>
  <c r="I45" i="1"/>
  <c r="K45" i="1" s="1"/>
  <c r="V47" i="1"/>
  <c r="I39" i="1"/>
  <c r="P36" i="1" l="1"/>
  <c r="P43" i="1"/>
  <c r="S43" i="1"/>
  <c r="V43" i="1"/>
  <c r="T43" i="1"/>
  <c r="U43" i="1"/>
  <c r="R43" i="1"/>
  <c r="P40" i="1"/>
  <c r="S40" i="1"/>
  <c r="T40" i="1"/>
  <c r="U40" i="1"/>
  <c r="R40" i="1"/>
  <c r="V40" i="1"/>
  <c r="P38" i="1"/>
  <c r="S38" i="1"/>
  <c r="U38" i="1"/>
  <c r="V38" i="1"/>
  <c r="T38" i="1"/>
  <c r="R38" i="1"/>
  <c r="V36" i="1"/>
  <c r="U36" i="1"/>
  <c r="T36" i="1"/>
  <c r="S36" i="1"/>
  <c r="R36" i="1"/>
  <c r="V42" i="1" l="1"/>
  <c r="AP42" i="1" s="1"/>
  <c r="R42" i="1"/>
  <c r="AL42" i="1" s="1"/>
  <c r="T42" i="1"/>
  <c r="AN42" i="1" s="1"/>
  <c r="U42" i="1"/>
  <c r="AO42" i="1" s="1"/>
  <c r="S42" i="1"/>
  <c r="AM42" i="1" s="1"/>
  <c r="P42" i="1"/>
  <c r="AJ42" i="1" s="1"/>
  <c r="R41" i="1"/>
  <c r="U41" i="1"/>
  <c r="S41" i="1"/>
  <c r="V41" i="1"/>
  <c r="T41" i="1"/>
  <c r="P41" i="1"/>
  <c r="P39" i="1"/>
  <c r="S39" i="1"/>
  <c r="T39" i="1"/>
  <c r="R39" i="1"/>
  <c r="U39" i="1"/>
  <c r="V39" i="1"/>
  <c r="AK42" i="1"/>
  <c r="AI42" i="1"/>
  <c r="AH42" i="1"/>
  <c r="I29" i="1" l="1"/>
  <c r="X208" i="1" l="1"/>
  <c r="V208" i="1"/>
  <c r="U208" i="1"/>
  <c r="T208" i="1"/>
  <c r="P29" i="1" l="1"/>
  <c r="T29" i="1"/>
  <c r="S29" i="1"/>
  <c r="V29" i="1"/>
  <c r="R29" i="1"/>
  <c r="U29" i="1"/>
  <c r="D33" i="1"/>
  <c r="I33" i="1" s="1"/>
  <c r="I31" i="1"/>
  <c r="I32" i="1" l="1"/>
  <c r="P31" i="1" l="1"/>
  <c r="P33" i="1"/>
  <c r="T33" i="1"/>
  <c r="V33" i="1"/>
  <c r="S33" i="1"/>
  <c r="U33" i="1"/>
  <c r="R33" i="1"/>
  <c r="R31" i="1"/>
  <c r="U31" i="1"/>
  <c r="S31" i="1"/>
  <c r="V31" i="1"/>
  <c r="T31" i="1"/>
  <c r="X161" i="1"/>
  <c r="W161" i="1"/>
  <c r="X149" i="1"/>
  <c r="W149" i="1"/>
  <c r="X148" i="1"/>
  <c r="W148" i="1"/>
  <c r="U161" i="1"/>
  <c r="U149" i="1"/>
  <c r="U148" i="1"/>
  <c r="P32" i="1" l="1"/>
  <c r="V32" i="1"/>
  <c r="T32" i="1"/>
  <c r="R32" i="1"/>
  <c r="U32" i="1"/>
  <c r="S32" i="1"/>
  <c r="I34" i="1"/>
  <c r="W94" i="1"/>
  <c r="W82" i="1"/>
  <c r="W81" i="1"/>
  <c r="X94" i="1"/>
  <c r="X82" i="1"/>
  <c r="X81" i="1"/>
  <c r="U94" i="1" l="1"/>
  <c r="U82" i="1"/>
  <c r="U81" i="1"/>
  <c r="P34" i="1" l="1"/>
  <c r="P73" i="1" s="1"/>
  <c r="P74" i="1" s="1"/>
  <c r="S34" i="1"/>
  <c r="S73" i="1" s="1"/>
  <c r="S74" i="1" s="1"/>
  <c r="V34" i="1"/>
  <c r="R34" i="1"/>
  <c r="U34" i="1"/>
  <c r="T34" i="1"/>
  <c r="U14" i="1"/>
  <c r="U15" i="1"/>
  <c r="U27" i="1"/>
  <c r="U73" i="1" l="1"/>
  <c r="U74" i="1" s="1"/>
  <c r="X14" i="1"/>
  <c r="X15" i="1"/>
  <c r="X27" i="1"/>
  <c r="W14" i="1" l="1"/>
  <c r="W15" i="1"/>
  <c r="W27" i="1"/>
  <c r="W73" i="1" l="1"/>
  <c r="W74" i="1" s="1"/>
  <c r="V216" i="1"/>
  <c r="T216" i="1"/>
  <c r="R216" i="1"/>
  <c r="Q216" i="1"/>
  <c r="O216" i="1"/>
  <c r="N216" i="1"/>
  <c r="V149" i="1"/>
  <c r="T149" i="1"/>
  <c r="R149" i="1"/>
  <c r="Q149" i="1"/>
  <c r="O149" i="1"/>
  <c r="N149" i="1"/>
  <c r="V82" i="1"/>
  <c r="T82" i="1"/>
  <c r="R82" i="1"/>
  <c r="Q82" i="1"/>
  <c r="O82" i="1"/>
  <c r="N82" i="1"/>
  <c r="V15" i="1"/>
  <c r="T15" i="1"/>
  <c r="R15" i="1"/>
  <c r="O15" i="1"/>
  <c r="N15" i="1"/>
  <c r="V228" i="1" l="1"/>
  <c r="V288" i="1" s="1"/>
  <c r="T228" i="1"/>
  <c r="R228" i="1"/>
  <c r="Q228" i="1"/>
  <c r="Q288" i="1" s="1"/>
  <c r="O228" i="1"/>
  <c r="N228" i="1"/>
  <c r="N288" i="1" s="1"/>
  <c r="V215" i="1"/>
  <c r="T215" i="1"/>
  <c r="R215" i="1"/>
  <c r="Q215" i="1"/>
  <c r="O215" i="1"/>
  <c r="N215" i="1"/>
  <c r="V161" i="1"/>
  <c r="T161" i="1"/>
  <c r="R161" i="1"/>
  <c r="Q161" i="1"/>
  <c r="O161" i="1"/>
  <c r="N161" i="1"/>
  <c r="V148" i="1"/>
  <c r="T148" i="1"/>
  <c r="R148" i="1"/>
  <c r="Q148" i="1"/>
  <c r="O148" i="1"/>
  <c r="N148" i="1"/>
  <c r="V94" i="1"/>
  <c r="V138" i="1" s="1"/>
  <c r="T94" i="1"/>
  <c r="R94" i="1"/>
  <c r="Q94" i="1"/>
  <c r="O94" i="1"/>
  <c r="N94" i="1"/>
  <c r="V81" i="1"/>
  <c r="T81" i="1"/>
  <c r="R81" i="1"/>
  <c r="Q81" i="1"/>
  <c r="O81" i="1"/>
  <c r="N81" i="1"/>
  <c r="V27" i="1"/>
  <c r="T27" i="1"/>
  <c r="R27" i="1"/>
  <c r="Q27" i="1"/>
  <c r="O27" i="1"/>
  <c r="V14" i="1"/>
  <c r="T14" i="1"/>
  <c r="R14" i="1"/>
  <c r="Q14" i="1"/>
  <c r="O14" i="1"/>
  <c r="N27" i="1"/>
  <c r="N14" i="1"/>
  <c r="V73" i="1" l="1"/>
  <c r="V74" i="1" s="1"/>
  <c r="V289" i="1"/>
  <c r="T288" i="1"/>
  <c r="T289" i="1" s="1"/>
  <c r="O288" i="1"/>
  <c r="O289" i="1" s="1"/>
  <c r="R288" i="1"/>
  <c r="R289" i="1" s="1"/>
  <c r="N289" i="1"/>
  <c r="Q289" i="1"/>
  <c r="V139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70" i="1"/>
  <c r="I270" i="1"/>
  <c r="K269" i="1"/>
  <c r="I269" i="1"/>
  <c r="K268" i="1"/>
  <c r="I268" i="1"/>
  <c r="K267" i="1"/>
  <c r="I267" i="1"/>
  <c r="K266" i="1"/>
  <c r="I266" i="1"/>
  <c r="K265" i="1"/>
  <c r="I265" i="1"/>
  <c r="K264" i="1"/>
  <c r="I264" i="1"/>
  <c r="K263" i="1"/>
  <c r="I263" i="1"/>
  <c r="K262" i="1"/>
  <c r="I262" i="1"/>
  <c r="K261" i="1"/>
  <c r="I261" i="1"/>
  <c r="K260" i="1"/>
  <c r="I260" i="1"/>
  <c r="K259" i="1"/>
  <c r="I259" i="1"/>
  <c r="K258" i="1"/>
  <c r="I258" i="1"/>
  <c r="K257" i="1"/>
  <c r="I257" i="1"/>
  <c r="K256" i="1"/>
  <c r="I256" i="1"/>
  <c r="K255" i="1"/>
  <c r="I255" i="1"/>
  <c r="K254" i="1"/>
  <c r="I254" i="1"/>
  <c r="K253" i="1"/>
  <c r="I253" i="1"/>
  <c r="K252" i="1"/>
  <c r="I252" i="1"/>
  <c r="K251" i="1"/>
  <c r="I251" i="1"/>
  <c r="K250" i="1"/>
  <c r="I250" i="1"/>
  <c r="K249" i="1"/>
  <c r="I249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162" i="1"/>
  <c r="I162" i="1"/>
  <c r="D9" i="1"/>
  <c r="D76" i="1" s="1"/>
  <c r="K28" i="1"/>
  <c r="I28" i="1"/>
  <c r="V140" i="1" l="1"/>
  <c r="V141" i="1" s="1"/>
  <c r="D143" i="1"/>
  <c r="D210" i="1" s="1"/>
  <c r="X73" i="1" l="1"/>
  <c r="X74" i="1" s="1"/>
  <c r="X140" i="1" s="1"/>
  <c r="U140" i="1"/>
  <c r="N73" i="1"/>
  <c r="N74" i="1" s="1"/>
  <c r="N140" i="1" l="1"/>
  <c r="Q73" i="1"/>
  <c r="Q74" i="1" s="1"/>
  <c r="O73" i="1"/>
  <c r="O74" i="1" s="1"/>
  <c r="T73" i="1"/>
  <c r="R73" i="1"/>
  <c r="R74" i="1" s="1"/>
  <c r="N138" i="1"/>
  <c r="N139" i="1" s="1"/>
  <c r="T74" i="1" l="1"/>
  <c r="T140" i="1" s="1"/>
  <c r="O140" i="1"/>
  <c r="N141" i="1"/>
  <c r="Q140" i="1"/>
  <c r="T138" i="1"/>
  <c r="U138" i="1"/>
  <c r="X138" i="1"/>
  <c r="X139" i="1" s="1"/>
  <c r="X141" i="1" l="1"/>
  <c r="U139" i="1"/>
  <c r="R138" i="1"/>
  <c r="T139" i="1"/>
  <c r="Q138" i="1"/>
  <c r="O138" i="1"/>
  <c r="Q139" i="1" l="1"/>
  <c r="Q141" i="1" s="1"/>
  <c r="U141" i="1"/>
  <c r="T141" i="1"/>
  <c r="O139" i="1"/>
  <c r="O141" i="1" l="1"/>
  <c r="O205" i="1" s="1"/>
  <c r="O208" i="1" s="1"/>
</calcChain>
</file>

<file path=xl/sharedStrings.xml><?xml version="1.0" encoding="utf-8"?>
<sst xmlns="http://schemas.openxmlformats.org/spreadsheetml/2006/main" count="171" uniqueCount="72">
  <si>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</si>
  <si>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</si>
  <si>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</si>
  <si>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</si>
  <si>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</si>
  <si>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</si>
  <si>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</si>
  <si>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</si>
  <si>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</si>
  <si>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</si>
  <si>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</si>
  <si>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</si>
  <si>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</si>
  <si>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</si>
  <si>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</si>
  <si>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</si>
  <si>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</si>
  <si>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</si>
  <si>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</si>
  <si>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</si>
  <si>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</si>
  <si>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</si>
  <si>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</si>
  <si>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</si>
  <si>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</si>
  <si>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</si>
  <si>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</si>
  <si>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</si>
  <si>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</si>
  <si>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</si>
  <si>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</si>
  <si>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254E01000</t>
  </si>
  <si>
    <t>617E10100</t>
  </si>
  <si>
    <t xml:space="preserve">  0.085 GAL/SY</t>
  </si>
  <si>
    <t xml:space="preserve">  0.055 GAL/SY</t>
  </si>
  <si>
    <t>407E20000</t>
  </si>
  <si>
    <t>875E10000</t>
  </si>
  <si>
    <t>RT</t>
  </si>
  <si>
    <t>, 3"</t>
  </si>
  <si>
    <t>, 2"</t>
  </si>
  <si>
    <t>TOTALS CARRIED FROM SHEET 17</t>
  </si>
  <si>
    <t>SUBTOTALS  FROM THIS SHEET</t>
  </si>
  <si>
    <t>TOTALS CARRIED FROM SHEET 18</t>
  </si>
  <si>
    <t>A</t>
  </si>
  <si>
    <t>441E50300</t>
  </si>
  <si>
    <t>,  1.5"</t>
  </si>
  <si>
    <t>, 1.75"</t>
  </si>
  <si>
    <t>441E70300</t>
  </si>
  <si>
    <t>441E70000</t>
  </si>
  <si>
    <t>611E99150</t>
  </si>
  <si>
    <t>611E99700</t>
  </si>
  <si>
    <t>638E20500</t>
  </si>
  <si>
    <t>Extra Areas</t>
  </si>
  <si>
    <t>203E10000</t>
  </si>
  <si>
    <t>203E20000</t>
  </si>
  <si>
    <t>203E40000</t>
  </si>
  <si>
    <t>659E10000</t>
  </si>
  <si>
    <t>659E00300</t>
  </si>
  <si>
    <t>659E14000</t>
  </si>
  <si>
    <t>659E20000</t>
  </si>
  <si>
    <t>659E35000</t>
  </si>
  <si>
    <t>SF</t>
  </si>
  <si>
    <t>659E31000</t>
  </si>
  <si>
    <t>EMBANKMENT -END AREA</t>
  </si>
  <si>
    <t>EXCAVATION -END AREA</t>
  </si>
  <si>
    <t>GRANULAR MATERIAL, TYPE B END AREA</t>
  </si>
  <si>
    <t>GRANULAR MATERIAL, TYPE D END AREA</t>
  </si>
  <si>
    <t>203E35130</t>
  </si>
  <si>
    <t>203E35110</t>
  </si>
  <si>
    <t>ACCESS - EAST</t>
  </si>
  <si>
    <t>ACCESS - WEST</t>
  </si>
  <si>
    <t>AREA(SF)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</si>
</sst>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"/>
    <numFmt numFmtId="171" formatCode="0.0000"/>
    <numFmt numFmtId="172" formatCode="0.0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1" fillId="0" borderId="0" applyNumberFormat="0" applyFill="0" applyBorder="0" applyAlignment="0" applyProtection="0"/>
    <xf numFmtId="0" fontId="7" fillId="0" borderId="0"/>
    <xf numFmtId="0" fontId="12" fillId="0" borderId="0"/>
    <xf numFmtId="0" fontId="1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</cellStyleXfs>
  <cellXfs count="127">
    <xf numFmtId="0" fontId="0" fillId="0" borderId="0" xfId="0"/>
    <xf numFmtId="0" fontId="5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right" vertical="center"/>
    </xf>
    <xf numFmtId="168" fontId="4" fillId="3" borderId="0" xfId="0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 shrinkToFit="1"/>
      <protection locked="0"/>
    </xf>
    <xf numFmtId="1" fontId="7" fillId="2" borderId="0" xfId="0" applyNumberFormat="1" applyFont="1" applyFill="1" applyAlignment="1">
      <alignment vertical="center"/>
    </xf>
    <xf numFmtId="2" fontId="7" fillId="2" borderId="0" xfId="0" applyNumberFormat="1" applyFont="1" applyFill="1" applyAlignment="1" applyProtection="1">
      <alignment horizontal="center" vertical="center"/>
      <protection locked="0"/>
    </xf>
    <xf numFmtId="164" fontId="7" fillId="0" borderId="1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7" fontId="7" fillId="0" borderId="5" xfId="0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 applyProtection="1">
      <alignment horizontal="center" vertical="center"/>
      <protection locked="0"/>
    </xf>
    <xf numFmtId="2" fontId="7" fillId="0" borderId="5" xfId="0" applyNumberFormat="1" applyFont="1" applyBorder="1" applyAlignment="1" applyProtection="1">
      <alignment horizontal="center" vertical="center"/>
      <protection locked="0"/>
    </xf>
    <xf numFmtId="2" fontId="7" fillId="0" borderId="1" xfId="0" applyNumberFormat="1" applyFont="1" applyBorder="1" applyAlignment="1" applyProtection="1">
      <alignment horizontal="center" vertical="center"/>
      <protection locked="0"/>
    </xf>
    <xf numFmtId="167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167" fontId="7" fillId="0" borderId="6" xfId="0" applyNumberFormat="1" applyFont="1" applyBorder="1" applyAlignment="1" applyProtection="1">
      <alignment horizontal="center" vertical="center"/>
      <protection locked="0"/>
    </xf>
    <xf numFmtId="1" fontId="7" fillId="0" borderId="6" xfId="0" applyNumberFormat="1" applyFont="1" applyBorder="1" applyAlignment="1" applyProtection="1">
      <alignment horizontal="center" vertical="center"/>
      <protection locked="0"/>
    </xf>
    <xf numFmtId="2" fontId="7" fillId="0" borderId="6" xfId="0" applyNumberFormat="1" applyFont="1" applyBorder="1" applyAlignment="1" applyProtection="1">
      <alignment horizontal="center" vertical="center"/>
      <protection locked="0"/>
    </xf>
    <xf numFmtId="166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2" fontId="7" fillId="0" borderId="8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0" fontId="9" fillId="3" borderId="0" xfId="1" applyFont="1" applyFill="1" applyAlignment="1" applyProtection="1">
      <alignment vertical="center"/>
    </xf>
    <xf numFmtId="0" fontId="6" fillId="2" borderId="0" xfId="0" applyFont="1" applyFill="1" applyAlignment="1" applyProtection="1">
      <alignment horizontal="center"/>
      <protection locked="0"/>
    </xf>
    <xf numFmtId="0" fontId="6" fillId="2" borderId="0" xfId="0" applyFont="1" applyFill="1"/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6" fillId="0" borderId="20" xfId="0" applyFont="1" applyBorder="1" applyAlignment="1">
      <alignment vertical="center"/>
    </xf>
    <xf numFmtId="0" fontId="7" fillId="5" borderId="20" xfId="0" applyFont="1" applyFill="1" applyBorder="1" applyAlignment="1" applyProtection="1">
      <alignment vertical="center"/>
      <protection locked="0"/>
    </xf>
    <xf numFmtId="0" fontId="7" fillId="5" borderId="24" xfId="0" applyFont="1" applyFill="1" applyBorder="1" applyAlignment="1" applyProtection="1">
      <alignment vertical="center"/>
      <protection locked="0"/>
    </xf>
    <xf numFmtId="0" fontId="7" fillId="5" borderId="22" xfId="0" applyFont="1" applyFill="1" applyBorder="1" applyAlignment="1" applyProtection="1">
      <alignment vertical="center"/>
      <protection locked="0"/>
    </xf>
    <xf numFmtId="0" fontId="7" fillId="5" borderId="23" xfId="0" applyFont="1" applyFill="1" applyBorder="1" applyAlignment="1" applyProtection="1">
      <alignment vertical="center"/>
      <protection locked="0"/>
    </xf>
    <xf numFmtId="0" fontId="7" fillId="2" borderId="0" xfId="0" quotePrefix="1" applyFont="1" applyFill="1" applyAlignment="1" applyProtection="1">
      <alignment horizontal="center" vertical="center" shrinkToFit="1"/>
      <protection locked="0"/>
    </xf>
    <xf numFmtId="164" fontId="7" fillId="0" borderId="6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7" fillId="0" borderId="5" xfId="0" applyNumberFormat="1" applyFont="1" applyBorder="1" applyAlignment="1">
      <alignment horizontal="center" vertical="center" textRotation="90" wrapText="1"/>
    </xf>
    <xf numFmtId="2" fontId="7" fillId="0" borderId="5" xfId="3" applyNumberFormat="1" applyBorder="1" applyAlignment="1" applyProtection="1">
      <alignment horizontal="center" vertical="center"/>
      <protection locked="0"/>
    </xf>
    <xf numFmtId="2" fontId="7" fillId="0" borderId="0" xfId="0" applyNumberFormat="1" applyFont="1" applyAlignment="1">
      <alignment vertical="center"/>
    </xf>
    <xf numFmtId="1" fontId="7" fillId="0" borderId="9" xfId="0" applyNumberFormat="1" applyFont="1" applyBorder="1" applyAlignment="1" applyProtection="1">
      <alignment horizontal="center" vertical="center"/>
      <protection locked="0"/>
    </xf>
    <xf numFmtId="1" fontId="7" fillId="0" borderId="8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1" fontId="7" fillId="0" borderId="28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 applyProtection="1">
      <alignment vertical="center"/>
      <protection locked="0"/>
    </xf>
    <xf numFmtId="170" fontId="7" fillId="0" borderId="9" xfId="0" applyNumberFormat="1" applyFont="1" applyBorder="1" applyAlignment="1">
      <alignment horizontal="center" vertical="center"/>
    </xf>
    <xf numFmtId="170" fontId="7" fillId="0" borderId="28" xfId="0" applyNumberFormat="1" applyFont="1" applyBorder="1" applyAlignment="1">
      <alignment horizontal="center" vertical="center"/>
    </xf>
    <xf numFmtId="2" fontId="7" fillId="6" borderId="1" xfId="0" applyNumberFormat="1" applyFont="1" applyFill="1" applyBorder="1" applyAlignment="1" applyProtection="1">
      <alignment horizontal="center" vertical="center"/>
      <protection locked="0"/>
    </xf>
    <xf numFmtId="2" fontId="7" fillId="0" borderId="25" xfId="0" applyNumberFormat="1" applyFont="1" applyBorder="1" applyAlignment="1" applyProtection="1">
      <alignment horizontal="center" vertical="center"/>
      <protection locked="0"/>
    </xf>
    <xf numFmtId="2" fontId="7" fillId="6" borderId="0" xfId="0" applyNumberFormat="1" applyFont="1" applyFill="1" applyAlignment="1" applyProtection="1">
      <alignment horizontal="center" vertical="center"/>
      <protection locked="0"/>
    </xf>
    <xf numFmtId="2" fontId="7" fillId="6" borderId="29" xfId="0" applyNumberFormat="1" applyFont="1" applyFill="1" applyBorder="1" applyAlignment="1" applyProtection="1">
      <alignment horizontal="center" vertical="center"/>
      <protection locked="0"/>
    </xf>
    <xf numFmtId="2" fontId="7" fillId="6" borderId="7" xfId="0" applyNumberFormat="1" applyFont="1" applyFill="1" applyBorder="1" applyAlignment="1" applyProtection="1">
      <alignment horizontal="center" vertical="center"/>
      <protection locked="0"/>
    </xf>
    <xf numFmtId="2" fontId="7" fillId="6" borderId="18" xfId="0" applyNumberFormat="1" applyFont="1" applyFill="1" applyBorder="1" applyAlignment="1" applyProtection="1">
      <alignment horizontal="center" vertical="center"/>
      <protection locked="0"/>
    </xf>
    <xf numFmtId="2" fontId="7" fillId="6" borderId="30" xfId="0" applyNumberFormat="1" applyFont="1" applyFill="1" applyBorder="1" applyAlignment="1" applyProtection="1">
      <alignment horizontal="center" vertical="center"/>
      <protection locked="0"/>
    </xf>
    <xf numFmtId="2" fontId="7" fillId="6" borderId="31" xfId="0" applyNumberFormat="1" applyFont="1" applyFill="1" applyBorder="1" applyAlignment="1" applyProtection="1">
      <alignment horizontal="center" vertical="center"/>
      <protection locked="0"/>
    </xf>
    <xf numFmtId="2" fontId="7" fillId="6" borderId="17" xfId="0" applyNumberFormat="1" applyFont="1" applyFill="1" applyBorder="1" applyAlignment="1" applyProtection="1">
      <alignment horizontal="center" vertical="center"/>
      <protection locked="0"/>
    </xf>
    <xf numFmtId="2" fontId="7" fillId="6" borderId="19" xfId="0" applyNumberFormat="1" applyFont="1" applyFill="1" applyBorder="1" applyAlignment="1" applyProtection="1">
      <alignment horizontal="center" vertical="center"/>
      <protection locked="0"/>
    </xf>
    <xf numFmtId="2" fontId="7" fillId="6" borderId="1" xfId="0" applyNumberFormat="1" applyFont="1" applyFill="1" applyBorder="1" applyAlignment="1" applyProtection="1">
      <alignment vertical="center"/>
      <protection locked="0"/>
    </xf>
    <xf numFmtId="170" fontId="7" fillId="0" borderId="8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2" fontId="7" fillId="0" borderId="5" xfId="0" applyNumberFormat="1" applyFont="1" applyBorder="1" applyAlignment="1" applyProtection="1">
      <alignment horizontal="center"/>
      <protection locked="0"/>
    </xf>
    <xf numFmtId="2" fontId="7" fillId="0" borderId="5" xfId="3" applyNumberFormat="1" applyBorder="1" applyAlignment="1" applyProtection="1">
      <alignment horizontal="center"/>
      <protection locked="0"/>
    </xf>
    <xf numFmtId="2" fontId="7" fillId="0" borderId="1" xfId="0" applyNumberFormat="1" applyFont="1" applyBorder="1" applyAlignment="1" applyProtection="1">
      <alignment horizontal="center"/>
      <protection locked="0"/>
    </xf>
    <xf numFmtId="1" fontId="7" fillId="0" borderId="5" xfId="0" applyNumberFormat="1" applyFont="1" applyBorder="1" applyAlignment="1" applyProtection="1">
      <alignment horizontal="center"/>
      <protection locked="0"/>
    </xf>
    <xf numFmtId="171" fontId="7" fillId="0" borderId="5" xfId="3" applyNumberFormat="1" applyBorder="1" applyAlignment="1" applyProtection="1">
      <alignment horizontal="center"/>
      <protection locked="0"/>
    </xf>
    <xf numFmtId="172" fontId="7" fillId="0" borderId="5" xfId="0" applyNumberFormat="1" applyFont="1" applyBorder="1" applyAlignment="1" applyProtection="1">
      <alignment horizontal="center"/>
      <protection locked="0"/>
    </xf>
    <xf numFmtId="172" fontId="7" fillId="0" borderId="0" xfId="0" applyNumberFormat="1" applyFont="1" applyAlignment="1">
      <alignment vertical="center"/>
    </xf>
    <xf numFmtId="172" fontId="7" fillId="0" borderId="1" xfId="0" applyNumberFormat="1" applyFont="1" applyBorder="1" applyAlignment="1" applyProtection="1">
      <alignment horizontal="center"/>
      <protection locked="0"/>
    </xf>
    <xf numFmtId="2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vertical="center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2" fontId="7" fillId="0" borderId="28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7" fillId="0" borderId="5" xfId="0" applyNumberFormat="1" applyFont="1" applyBorder="1" applyAlignment="1">
      <alignment horizontal="center" vertical="center" textRotation="90" wrapText="1"/>
    </xf>
    <xf numFmtId="167" fontId="7" fillId="0" borderId="25" xfId="0" applyNumberFormat="1" applyFont="1" applyBorder="1" applyAlignment="1" applyProtection="1">
      <alignment horizontal="center" vertical="center"/>
      <protection locked="0"/>
    </xf>
    <xf numFmtId="167" fontId="7" fillId="0" borderId="26" xfId="0" applyNumberFormat="1" applyFont="1" applyBorder="1" applyAlignment="1" applyProtection="1">
      <alignment horizontal="center" vertical="center"/>
      <protection locked="0"/>
    </xf>
    <xf numFmtId="167" fontId="7" fillId="0" borderId="27" xfId="0" applyNumberFormat="1" applyFont="1" applyBorder="1" applyAlignment="1" applyProtection="1">
      <alignment horizontal="center" vertical="center"/>
      <protection locked="0"/>
    </xf>
    <xf numFmtId="1" fontId="7" fillId="0" borderId="10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2" fontId="7" fillId="6" borderId="1" xfId="0" applyNumberFormat="1" applyFont="1" applyFill="1" applyBorder="1" applyAlignment="1" applyProtection="1">
      <alignment horizontal="center" vertical="center"/>
      <protection locked="0"/>
    </xf>
    <xf numFmtId="1" fontId="7" fillId="0" borderId="13" xfId="0" applyNumberFormat="1" applyFont="1" applyBorder="1" applyAlignment="1">
      <alignment horizontal="center" vertical="center"/>
    </xf>
    <xf numFmtId="1" fontId="7" fillId="0" borderId="15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right" vertical="center"/>
    </xf>
    <xf numFmtId="0" fontId="10" fillId="0" borderId="14" xfId="0" applyFont="1" applyBorder="1" applyAlignment="1">
      <alignment horizontal="right" vertical="center"/>
    </xf>
    <xf numFmtId="0" fontId="10" fillId="0" borderId="15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9" xfId="0" applyFont="1" applyBorder="1" applyAlignment="1">
      <alignment vertical="center"/>
    </xf>
    <xf numFmtId="1" fontId="10" fillId="0" borderId="6" xfId="0" applyNumberFormat="1" applyFont="1" applyBorder="1" applyAlignment="1">
      <alignment horizontal="center" vertical="center" textRotation="90"/>
    </xf>
    <xf numFmtId="1" fontId="10" fillId="0" borderId="2" xfId="0" applyNumberFormat="1" applyFont="1" applyBorder="1" applyAlignment="1">
      <alignment horizontal="center" vertical="center" textRotation="90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vertical="center"/>
    </xf>
    <xf numFmtId="167" fontId="6" fillId="0" borderId="25" xfId="0" applyNumberFormat="1" applyFont="1" applyBorder="1" applyAlignment="1" applyProtection="1">
      <alignment horizontal="center" vertical="center"/>
      <protection locked="0"/>
    </xf>
    <xf numFmtId="167" fontId="6" fillId="0" borderId="26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169" fontId="6" fillId="4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</cellXfs>
  <cellStyles count="27">
    <cellStyle name="Hyperlink" xfId="1" builtinId="8"/>
    <cellStyle name="Hyperlink 2" xfId="23" xr:uid="{BA3F0F14-34DF-4EF6-886F-9B491D5F5603}"/>
    <cellStyle name="Hyperlink 3" xfId="19" xr:uid="{1C6CCA45-DFEE-41E8-BED7-7107B8196B4F}"/>
    <cellStyle name="Normal" xfId="0" builtinId="0"/>
    <cellStyle name="Normal 2" xfId="3" xr:uid="{01C7019A-561C-471D-B4A2-17522BA0724C}"/>
    <cellStyle name="Normal 2 2" xfId="10" xr:uid="{2F4F439E-1751-4A1E-AD54-75BED12B4E45}"/>
    <cellStyle name="Normal 2 2 2" xfId="13" xr:uid="{A005E969-7E2D-4B2C-B0EC-69533EAD9430}"/>
    <cellStyle name="Normal 2 3" xfId="7" xr:uid="{2EE53A09-7C87-4C50-A0C0-309618102C9E}"/>
    <cellStyle name="Normal 2 3 2" xfId="12" xr:uid="{EE85E39E-AAD1-46C1-B440-C21E455792D9}"/>
    <cellStyle name="Normal 2 4" xfId="11" xr:uid="{F3D8B977-376D-4E8F-8CF9-D978F000CCCC}"/>
    <cellStyle name="Normal 2 5" xfId="14" xr:uid="{EF6BF493-13E4-499B-A1A3-595A259B61C7}"/>
    <cellStyle name="Normal 2 6" xfId="21" xr:uid="{97797AD9-2263-45AE-AE2E-FF42807E7ACC}"/>
    <cellStyle name="Normal 3" xfId="4" xr:uid="{01523324-B162-48B1-B09C-FB7A38399765}"/>
    <cellStyle name="Normal 3 2" xfId="9" xr:uid="{B7F24280-37D4-4D54-8D68-D328915D7263}"/>
    <cellStyle name="Normal 3 2 2" xfId="15" xr:uid="{98F67AC6-013F-43ED-9FB9-E5592E446D34}"/>
    <cellStyle name="Normal 3 3" xfId="22" xr:uid="{08444EBC-D364-48AC-A0DD-D882828CFD52}"/>
    <cellStyle name="Normal 4" xfId="5" xr:uid="{F87A56EA-F124-4613-967D-28EC18100088}"/>
    <cellStyle name="Normal 4 2" xfId="8" xr:uid="{6AA9E2B9-FBD4-4A0C-8471-8628AE2688F7}"/>
    <cellStyle name="Normal 5" xfId="6" xr:uid="{8397B54E-2481-42EB-867E-DA8BCB1985AC}"/>
    <cellStyle name="Normal 5 2" xfId="16" xr:uid="{6D592BBA-E855-41A4-B091-FBB33DDF173C}"/>
    <cellStyle name="Normal 6" xfId="17" xr:uid="{78AA886A-731C-4544-85D2-D1CB75120170}"/>
    <cellStyle name="Normal 6 2" xfId="18" xr:uid="{7E26AAA5-90F6-475F-A04A-8A7EDBB5D85E}"/>
    <cellStyle name="Normal 6 3" xfId="20" xr:uid="{E96C3C69-AE07-41C3-B801-277E67BB56E7}"/>
    <cellStyle name="Normal 7" xfId="24" xr:uid="{8AE1C4D8-6E90-4CD0-9300-E6CA3A3C1256}"/>
    <cellStyle name="Normal 7 2" xfId="25" xr:uid="{2DD5F5AB-A334-4516-BFFE-ABB641967BE7}"/>
    <cellStyle name="Normal 8" xfId="26" xr:uid="{160434D0-349B-418F-AA69-446C6F9171E5}"/>
    <cellStyle name="Normal 9" xfId="2" xr:uid="{2629615E-15FA-439F-9DDF-CD7A5995C342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9" defaultPivotStyle="PivotStyleLight16">
    <tableStyle name="ItemE13" pivot="0" count="4" xr9:uid="{E3B45D05-EB24-4EDF-BE31-920C02A90153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E2BF8596-04A9-4532-A12D-0B4F9A4BD8A9}">
      <tableStyleElement type="firstRowStripe" dxfId="0"/>
    </tableStyle>
  </tableStyles>
  <colors>
    <mruColors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72</xdr:row>
      <xdr:rowOff>76200</xdr:rowOff>
    </xdr:from>
    <xdr:to>
      <xdr:col>24</xdr:col>
      <xdr:colOff>0</xdr:colOff>
      <xdr:row>72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74</xdr:row>
      <xdr:rowOff>0</xdr:rowOff>
    </xdr:from>
    <xdr:to>
      <xdr:col>24</xdr:col>
      <xdr:colOff>0</xdr:colOff>
      <xdr:row>74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74</xdr:row>
      <xdr:rowOff>0</xdr:rowOff>
    </xdr:from>
    <xdr:to>
      <xdr:col>42</xdr:col>
      <xdr:colOff>66675</xdr:colOff>
      <xdr:row>74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74</xdr:row>
      <xdr:rowOff>0</xdr:rowOff>
    </xdr:from>
    <xdr:to>
      <xdr:col>43</xdr:col>
      <xdr:colOff>161925</xdr:colOff>
      <xdr:row>74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74</xdr:row>
      <xdr:rowOff>0</xdr:rowOff>
    </xdr:from>
    <xdr:to>
      <xdr:col>42</xdr:col>
      <xdr:colOff>66675</xdr:colOff>
      <xdr:row>74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74</xdr:row>
      <xdr:rowOff>0</xdr:rowOff>
    </xdr:from>
    <xdr:to>
      <xdr:col>24</xdr:col>
      <xdr:colOff>0</xdr:colOff>
      <xdr:row>74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74</xdr:row>
      <xdr:rowOff>0</xdr:rowOff>
    </xdr:from>
    <xdr:to>
      <xdr:col>42</xdr:col>
      <xdr:colOff>66675</xdr:colOff>
      <xdr:row>74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74</xdr:row>
      <xdr:rowOff>0</xdr:rowOff>
    </xdr:from>
    <xdr:to>
      <xdr:col>43</xdr:col>
      <xdr:colOff>161925</xdr:colOff>
      <xdr:row>74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74</xdr:row>
      <xdr:rowOff>0</xdr:rowOff>
    </xdr:from>
    <xdr:to>
      <xdr:col>42</xdr:col>
      <xdr:colOff>66675</xdr:colOff>
      <xdr:row>74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74</xdr:row>
      <xdr:rowOff>0</xdr:rowOff>
    </xdr:from>
    <xdr:to>
      <xdr:col>24</xdr:col>
      <xdr:colOff>0</xdr:colOff>
      <xdr:row>74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74</xdr:row>
      <xdr:rowOff>0</xdr:rowOff>
    </xdr:from>
    <xdr:to>
      <xdr:col>42</xdr:col>
      <xdr:colOff>66675</xdr:colOff>
      <xdr:row>74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74</xdr:row>
      <xdr:rowOff>0</xdr:rowOff>
    </xdr:from>
    <xdr:to>
      <xdr:col>43</xdr:col>
      <xdr:colOff>161925</xdr:colOff>
      <xdr:row>74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74</xdr:row>
      <xdr:rowOff>0</xdr:rowOff>
    </xdr:from>
    <xdr:to>
      <xdr:col>42</xdr:col>
      <xdr:colOff>66675</xdr:colOff>
      <xdr:row>74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74</xdr:row>
      <xdr:rowOff>0</xdr:rowOff>
    </xdr:from>
    <xdr:to>
      <xdr:col>24</xdr:col>
      <xdr:colOff>0</xdr:colOff>
      <xdr:row>74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74</xdr:row>
      <xdr:rowOff>0</xdr:rowOff>
    </xdr:from>
    <xdr:to>
      <xdr:col>42</xdr:col>
      <xdr:colOff>66675</xdr:colOff>
      <xdr:row>74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74</xdr:row>
      <xdr:rowOff>0</xdr:rowOff>
    </xdr:from>
    <xdr:to>
      <xdr:col>43</xdr:col>
      <xdr:colOff>161925</xdr:colOff>
      <xdr:row>74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74</xdr:row>
      <xdr:rowOff>0</xdr:rowOff>
    </xdr:from>
    <xdr:to>
      <xdr:col>42</xdr:col>
      <xdr:colOff>66675</xdr:colOff>
      <xdr:row>74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Q289"/>
  <sheetViews>
    <sheetView showGridLines="0" tabSelected="1" topLeftCell="A16" zoomScale="85" zoomScaleNormal="85" workbookViewId="0">
      <selection activeCell="K51" sqref="K51"/>
    </sheetView>
  </sheetViews>
  <sheetFormatPr defaultColWidth="9.109375" defaultRowHeight="12.75" customHeight="1" x14ac:dyDescent="0.25"/>
  <cols>
    <col min="1" max="1" width="2.5546875" style="6" customWidth="1"/>
    <col min="2" max="2" width="9.109375" style="6"/>
    <col min="3" max="3" width="2.6640625" style="6" customWidth="1"/>
    <col min="4" max="4" width="15.44140625" style="6" customWidth="1"/>
    <col min="5" max="5" width="4.33203125" style="6" customWidth="1"/>
    <col min="6" max="6" width="15.44140625" style="6" customWidth="1"/>
    <col min="7" max="7" width="5.6640625" style="9" customWidth="1"/>
    <col min="8" max="8" width="9.6640625" style="6" customWidth="1"/>
    <col min="9" max="9" width="9.6640625" style="10" customWidth="1"/>
    <col min="10" max="24" width="9.6640625" style="6" customWidth="1"/>
    <col min="25" max="28" width="2.6640625" style="6" customWidth="1"/>
    <col min="29" max="29" width="3" style="6" customWidth="1"/>
    <col min="30" max="30" width="2.33203125" style="6" customWidth="1"/>
    <col min="31" max="31" width="3" style="6" customWidth="1"/>
    <col min="32" max="32" width="2.88671875" style="6" customWidth="1"/>
    <col min="33" max="16384" width="9.109375" style="6"/>
  </cols>
  <sheetData>
    <row r="1" spans="1:38" ht="12.75" customHeight="1" x14ac:dyDescent="0.25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2"/>
      <c r="M1" s="38"/>
      <c r="N1" s="2"/>
      <c r="O1" s="2"/>
      <c r="P1" s="2"/>
      <c r="Q1" s="2"/>
      <c r="R1" s="38"/>
      <c r="S1" s="38"/>
      <c r="T1" s="38"/>
      <c r="U1" s="38"/>
      <c r="V1" s="38"/>
      <c r="W1" s="38"/>
      <c r="X1" s="38"/>
    </row>
    <row r="2" spans="1:38" ht="12.75" customHeight="1" x14ac:dyDescent="0.25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2"/>
      <c r="M2" s="38"/>
      <c r="N2" s="2"/>
      <c r="O2" s="2"/>
      <c r="P2" s="2"/>
      <c r="Q2" s="2"/>
      <c r="R2" s="38"/>
      <c r="S2" s="38"/>
      <c r="T2" s="38"/>
      <c r="U2" s="38"/>
      <c r="V2" s="38"/>
      <c r="W2" s="38"/>
      <c r="X2" s="38"/>
    </row>
    <row r="3" spans="1:38" ht="12.75" customHeight="1" x14ac:dyDescent="0.25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2"/>
      <c r="M3" s="3"/>
      <c r="N3" s="2"/>
      <c r="O3" s="2"/>
      <c r="P3" s="2"/>
      <c r="Q3" s="2"/>
      <c r="R3" s="3"/>
      <c r="S3" s="3"/>
      <c r="T3" s="3"/>
      <c r="U3" s="3"/>
      <c r="V3" s="3"/>
      <c r="W3" s="3"/>
      <c r="X3" s="3"/>
    </row>
    <row r="4" spans="1:38" ht="12.75" customHeight="1" x14ac:dyDescent="0.25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2"/>
      <c r="M4" s="3"/>
      <c r="N4" s="2"/>
      <c r="O4" s="2"/>
      <c r="P4" s="2"/>
      <c r="Q4" s="2"/>
      <c r="R4" s="3"/>
      <c r="S4" s="3"/>
      <c r="T4" s="3"/>
      <c r="U4" s="3"/>
      <c r="V4" s="3"/>
      <c r="W4" s="3"/>
      <c r="X4" s="3"/>
    </row>
    <row r="5" spans="1:38" ht="12.75" customHeight="1" x14ac:dyDescent="0.25">
      <c r="D5" s="3"/>
      <c r="E5" s="4"/>
      <c r="F5" s="5"/>
      <c r="G5" s="4"/>
      <c r="H5" s="3"/>
      <c r="I5" s="2"/>
      <c r="J5" s="2"/>
      <c r="K5" s="2"/>
      <c r="L5" s="2"/>
      <c r="M5" s="3"/>
      <c r="N5" s="2"/>
      <c r="O5" s="2"/>
      <c r="P5" s="2"/>
      <c r="Q5" s="2"/>
      <c r="R5" s="3"/>
      <c r="S5" s="3"/>
      <c r="T5" s="3"/>
      <c r="U5" s="3"/>
      <c r="V5" s="3"/>
      <c r="W5" s="3"/>
      <c r="X5" s="3"/>
    </row>
    <row r="6" spans="1:38" ht="12.75" customHeight="1" x14ac:dyDescent="0.25">
      <c r="D6" s="3"/>
      <c r="E6" s="4"/>
      <c r="F6" s="5"/>
      <c r="G6" s="4"/>
      <c r="H6" s="3"/>
      <c r="I6" s="2"/>
      <c r="J6" s="2"/>
      <c r="K6" s="2"/>
      <c r="L6" s="2"/>
      <c r="M6" s="3"/>
      <c r="N6" s="2"/>
      <c r="O6" s="2"/>
      <c r="P6" s="2"/>
      <c r="Q6" s="2"/>
      <c r="R6" s="3"/>
      <c r="S6" s="3"/>
      <c r="T6" s="3"/>
      <c r="U6" s="3"/>
      <c r="V6" s="3"/>
      <c r="W6" s="3"/>
      <c r="X6" s="3"/>
    </row>
    <row r="7" spans="1:38" ht="12.75" customHeight="1" x14ac:dyDescent="0.25">
      <c r="D7" s="3"/>
      <c r="E7" s="7"/>
      <c r="F7" s="5"/>
      <c r="G7" s="8" t="s">
        <v>12</v>
      </c>
      <c r="H7" s="8"/>
      <c r="I7" s="2"/>
      <c r="J7" s="2"/>
      <c r="K7" s="2"/>
      <c r="L7" s="2"/>
      <c r="M7" s="3"/>
      <c r="N7" s="2"/>
      <c r="O7" s="2"/>
      <c r="P7" s="2"/>
      <c r="Q7" s="2"/>
      <c r="R7" s="3"/>
      <c r="S7" s="3"/>
      <c r="T7" s="3"/>
      <c r="U7" s="3"/>
      <c r="V7" s="3"/>
      <c r="W7" s="3"/>
      <c r="X7" s="3"/>
    </row>
    <row r="8" spans="1:38" ht="12.75" customHeight="1" thickBot="1" x14ac:dyDescent="0.3"/>
    <row r="9" spans="1:38" ht="12.75" customHeight="1" thickBot="1" x14ac:dyDescent="0.3">
      <c r="B9" s="42" t="s">
        <v>17</v>
      </c>
      <c r="D9" s="122" t="e">
        <f>#REF!</f>
        <v>#REF!</v>
      </c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AD9" s="39">
        <v>1</v>
      </c>
      <c r="AG9" s="40" t="s">
        <v>14</v>
      </c>
      <c r="AH9" s="12"/>
      <c r="AI9" s="12"/>
      <c r="AJ9" s="12"/>
      <c r="AK9" s="12"/>
      <c r="AL9" s="12"/>
    </row>
    <row r="10" spans="1:38" ht="12.75" customHeight="1" thickBot="1" x14ac:dyDescent="0.3">
      <c r="B10" s="43">
        <v>7</v>
      </c>
      <c r="D10" s="11"/>
      <c r="E10" s="11"/>
      <c r="F10" s="11"/>
      <c r="G10" s="11"/>
      <c r="H10" s="11"/>
      <c r="I10" s="12"/>
      <c r="J10" s="12"/>
      <c r="K10" s="12"/>
      <c r="L10" s="12"/>
      <c r="M10" s="13" t="s">
        <v>15</v>
      </c>
      <c r="N10" s="41" t="s">
        <v>53</v>
      </c>
      <c r="O10" s="41" t="s">
        <v>54</v>
      </c>
      <c r="P10" s="41" t="s">
        <v>55</v>
      </c>
      <c r="Q10" s="41" t="s">
        <v>56</v>
      </c>
      <c r="R10" s="41" t="s">
        <v>57</v>
      </c>
      <c r="S10" s="41" t="s">
        <v>58</v>
      </c>
      <c r="T10" s="41" t="s">
        <v>59</v>
      </c>
      <c r="U10" s="41" t="s">
        <v>60</v>
      </c>
      <c r="V10" s="41" t="s">
        <v>62</v>
      </c>
      <c r="W10" s="41" t="s">
        <v>68</v>
      </c>
      <c r="X10" s="41" t="s">
        <v>67</v>
      </c>
    </row>
    <row r="11" spans="1:38" ht="12.75" customHeight="1" x14ac:dyDescent="0.25">
      <c r="D11" s="11"/>
      <c r="E11" s="11"/>
      <c r="F11" s="11"/>
      <c r="G11" s="11"/>
      <c r="H11" s="11"/>
      <c r="I11" s="12"/>
      <c r="J11" s="12"/>
      <c r="K11" s="12"/>
      <c r="L11" s="12"/>
      <c r="M11" s="13" t="s">
        <v>16</v>
      </c>
      <c r="N11" s="15"/>
      <c r="O11" s="47"/>
      <c r="P11" s="15"/>
      <c r="Q11" s="15"/>
      <c r="R11" s="15"/>
      <c r="S11" s="15"/>
      <c r="T11" s="15"/>
      <c r="U11" s="15"/>
      <c r="V11" s="15"/>
      <c r="W11" s="15"/>
      <c r="X11" s="15"/>
    </row>
    <row r="12" spans="1:38" ht="12.75" customHeight="1" x14ac:dyDescent="0.25">
      <c r="D12" s="12"/>
      <c r="E12" s="12"/>
      <c r="F12" s="1"/>
      <c r="G12" s="16"/>
      <c r="H12" s="12"/>
      <c r="I12" s="11"/>
      <c r="J12" s="12"/>
      <c r="K12" s="12"/>
      <c r="L12" s="12"/>
      <c r="M12" s="13" t="s">
        <v>7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spans="1:38" ht="12.75" customHeight="1" thickBot="1" x14ac:dyDescent="0.3">
      <c r="D13" s="12"/>
      <c r="E13" s="12"/>
      <c r="F13" s="1"/>
      <c r="G13" s="16"/>
      <c r="H13" s="12"/>
      <c r="I13" s="11"/>
      <c r="J13" s="12"/>
      <c r="K13" s="12"/>
      <c r="L13" s="12"/>
      <c r="M13" s="13" t="s">
        <v>8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8" ht="12.75" customHeight="1" x14ac:dyDescent="0.25">
      <c r="B14" s="119" t="s">
        <v>18</v>
      </c>
      <c r="D14" s="105" t="s">
        <v>2</v>
      </c>
      <c r="E14" s="106"/>
      <c r="F14" s="107"/>
      <c r="G14" s="111" t="s">
        <v>9</v>
      </c>
      <c r="H14" s="113" t="s">
        <v>0</v>
      </c>
      <c r="I14" s="113" t="s">
        <v>10</v>
      </c>
      <c r="J14" s="113" t="s">
        <v>64</v>
      </c>
      <c r="K14" s="113" t="s">
        <v>63</v>
      </c>
      <c r="L14" s="113" t="s">
        <v>65</v>
      </c>
      <c r="M14" s="113" t="s">
        <v>66</v>
      </c>
      <c r="N14" s="18" t="str">
        <f t="shared" ref="N14:V14" si="0">IF(OR(TRIM(N10)=0,TRIM(N10)=""),"",IF(IFERROR(TRIM(INDEX(QryItemNamed,MATCH(TRIM(N10),ITEM,0),2)),"")="Y","SPECIAL",LEFT(IFERROR(TRIM(INDEX(ITEM,MATCH(TRIM(N10),ITEM,0))),""),3)))</f>
        <v>203</v>
      </c>
      <c r="O14" s="18" t="str">
        <f t="shared" si="0"/>
        <v>203</v>
      </c>
      <c r="P14" s="18" t="str">
        <f t="shared" si="0"/>
        <v>203</v>
      </c>
      <c r="Q14" s="18" t="str">
        <f t="shared" si="0"/>
        <v>659</v>
      </c>
      <c r="R14" s="18" t="str">
        <f t="shared" si="0"/>
        <v>659</v>
      </c>
      <c r="S14" s="18" t="str">
        <f t="shared" si="0"/>
        <v>659</v>
      </c>
      <c r="T14" s="18" t="str">
        <f t="shared" si="0"/>
        <v>659</v>
      </c>
      <c r="U14" s="18" t="str">
        <f t="shared" ref="U14" si="1">IF(OR(TRIM(U10)=0,TRIM(U10)=""),"",IF(IFERROR(TRIM(INDEX(QryItemNamed,MATCH(TRIM(U10),ITEM,0),2)),"")="Y","SPECIAL",LEFT(IFERROR(TRIM(INDEX(ITEM,MATCH(TRIM(U10),ITEM,0))),""),3)))</f>
        <v>659</v>
      </c>
      <c r="V14" s="18" t="str">
        <f t="shared" si="0"/>
        <v>659</v>
      </c>
      <c r="W14" s="18" t="str">
        <f t="shared" ref="W14:X14" si="2">IF(OR(TRIM(W10)=0,TRIM(W10)=""),"",IF(IFERROR(TRIM(INDEX(QryItemNamed,MATCH(TRIM(W10),ITEM,0),2)),"")="Y","SPECIAL",LEFT(IFERROR(TRIM(INDEX(ITEM,MATCH(TRIM(W10),ITEM,0))),""),3)))</f>
        <v>203</v>
      </c>
      <c r="X14" s="18" t="str">
        <f t="shared" si="2"/>
        <v>203</v>
      </c>
      <c r="AC14" s="123"/>
      <c r="AD14" s="123"/>
      <c r="AE14" s="123"/>
      <c r="AF14" s="123"/>
    </row>
    <row r="15" spans="1:38" ht="12.75" customHeight="1" x14ac:dyDescent="0.25">
      <c r="B15" s="120"/>
      <c r="D15" s="108"/>
      <c r="E15" s="109"/>
      <c r="F15" s="110"/>
      <c r="G15" s="112"/>
      <c r="H15" s="114"/>
      <c r="I15" s="114"/>
      <c r="J15" s="114"/>
      <c r="K15" s="114"/>
      <c r="L15" s="114"/>
      <c r="M15" s="114"/>
      <c r="N15" s="88" t="str">
        <f t="shared" ref="N15:V15" si="3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EXCAVATION</v>
      </c>
      <c r="O15" s="88" t="str">
        <f t="shared" si="3"/>
        <v>EMBANKMENT</v>
      </c>
      <c r="P15" s="88" t="str">
        <f t="shared" ref="P15" si="4">IF(OR(TRIM(P10)=0,TRIM(P10)=""),IF(P11="","",P11),IF(IFERROR(TRIM(INDEX(QryItemNamed,MATCH(TRIM(P10),ITEM,0),2)),"")="Y",TRIM(RIGHT(IFERROR(TRIM(INDEX(QryItemNamed,MATCH(TRIM(P10),ITEM,0),4)),"123456789012"),LEN(IFERROR(TRIM(INDEX(QryItemNamed,MATCH(TRIM(P10),ITEM,0),4)),"123456789012"))-9))&amp;P11,IFERROR(TRIM(INDEX(QryItemNamed,MATCH(TRIM(P10),ITEM,0),4))&amp;P11,"ITEM CODE DOES NOT EXIST IN ITEM MASTER")))</f>
        <v>BORROW</v>
      </c>
      <c r="Q15" s="88" t="str">
        <f>IF(OR(TRIM(Q10)=0,TRIM(Q10)=""),IF(Q11="","",Q11),IF(IFERROR(TRIM(INDEX(QryItemNamed,MATCH(TRIM(Q10),ITEM,0),2)),"")="Y",TRIM(RIGHT(IFERROR(TRIM(INDEX(QryItemNamed,MATCH(TRIM(Q10),ITEM,0),4)),"123456789012"),LEN(IFERROR(TRIM(INDEX(QryItemNamed,MATCH(TRIM(Q10),ITEM,0),4)),"123456789012"))-9))&amp;Q11,IFERROR(TRIM(INDEX(QryItemNamed,MATCH(TRIM(Q10),ITEM,0),4))&amp;Q11,"ITEM CODE DOES NOT EXIST IN ITEM MASTER")))</f>
        <v>SEEDING AND MULCHING</v>
      </c>
      <c r="R15" s="88" t="str">
        <f t="shared" si="3"/>
        <v>TOPSOIL</v>
      </c>
      <c r="S15" s="88" t="str">
        <f t="shared" ref="S15" si="5">IF(OR(TRIM(S10)=0,TRIM(S10)=""),IF(S11="","",S11),IF(IFERROR(TRIM(INDEX(QryItemNamed,MATCH(TRIM(S10),ITEM,0),2)),"")="Y",TRIM(RIGHT(IFERROR(TRIM(INDEX(QryItemNamed,MATCH(TRIM(S10),ITEM,0),4)),"123456789012"),LEN(IFERROR(TRIM(INDEX(QryItemNamed,MATCH(TRIM(S10),ITEM,0),4)),"123456789012"))-9))&amp;S11,IFERROR(TRIM(INDEX(QryItemNamed,MATCH(TRIM(S10),ITEM,0),4))&amp;S11,"ITEM CODE DOES NOT EXIST IN ITEM MASTER")))</f>
        <v>REPAIR SEEDING AND MULCHING</v>
      </c>
      <c r="T15" s="88" t="str">
        <f t="shared" si="3"/>
        <v>COMMERCIAL FERTILIZER</v>
      </c>
      <c r="U15" s="88" t="str">
        <f t="shared" ref="U15" si="6">IF(OR(TRIM(U10)=0,TRIM(U10)=""),IF(U11="","",U11),IF(IFERROR(TRIM(INDEX(QryItemNamed,MATCH(TRIM(U10),ITEM,0),2)),"")="Y",TRIM(RIGHT(IFERROR(TRIM(INDEX(QryItemNamed,MATCH(TRIM(U10),ITEM,0),4)),"123456789012"),LEN(IFERROR(TRIM(INDEX(QryItemNamed,MATCH(TRIM(U10),ITEM,0),4)),"123456789012"))-9))&amp;U11,IFERROR(TRIM(INDEX(QryItemNamed,MATCH(TRIM(U10),ITEM,0),4))&amp;U11,"ITEM CODE DOES NOT EXIST IN ITEM MASTER")))</f>
        <v>WATER</v>
      </c>
      <c r="V15" s="88" t="str">
        <f t="shared" si="3"/>
        <v>LIME</v>
      </c>
      <c r="W15" s="88" t="str">
        <f t="shared" ref="W15:X15" si="7">IF(OR(TRIM(W10)=0,TRIM(W10)=""),IF(W11="","",W11),IF(IFERROR(TRIM(INDEX(QryItemNamed,MATCH(TRIM(W10),ITEM,0),2)),"")="Y",TRIM(RIGHT(IFERROR(TRIM(INDEX(QryItemNamed,MATCH(TRIM(W10),ITEM,0),4)),"123456789012"),LEN(IFERROR(TRIM(INDEX(QryItemNamed,MATCH(TRIM(W10),ITEM,0),4)),"123456789012"))-9))&amp;W11,IFERROR(TRIM(INDEX(QryItemNamed,MATCH(TRIM(W10),ITEM,0),4))&amp;W11,"ITEM CODE DOES NOT EXIST IN ITEM MASTER")))</f>
        <v>GRANULAR MATERIAL, TYPE B</v>
      </c>
      <c r="X15" s="88" t="str">
        <f t="shared" si="7"/>
        <v>GRANULAR MATERIAL, TYPE D</v>
      </c>
      <c r="AC15" s="123"/>
      <c r="AD15" s="123"/>
      <c r="AE15" s="123"/>
      <c r="AF15" s="123"/>
    </row>
    <row r="16" spans="1:38" ht="12.75" customHeight="1" x14ac:dyDescent="0.25">
      <c r="B16" s="120"/>
      <c r="D16" s="108"/>
      <c r="E16" s="109"/>
      <c r="F16" s="110"/>
      <c r="G16" s="112"/>
      <c r="H16" s="114"/>
      <c r="I16" s="114"/>
      <c r="J16" s="114"/>
      <c r="K16" s="114"/>
      <c r="L16" s="114"/>
      <c r="M16" s="114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AC16" s="123"/>
      <c r="AD16" s="123"/>
      <c r="AE16" s="123"/>
      <c r="AF16" s="123"/>
    </row>
    <row r="17" spans="2:32" ht="12.75" customHeight="1" x14ac:dyDescent="0.25">
      <c r="B17" s="120"/>
      <c r="D17" s="108"/>
      <c r="E17" s="109"/>
      <c r="F17" s="110"/>
      <c r="G17" s="112"/>
      <c r="H17" s="114"/>
      <c r="I17" s="114"/>
      <c r="J17" s="114"/>
      <c r="K17" s="114"/>
      <c r="L17" s="114"/>
      <c r="M17" s="114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AC17" s="123"/>
      <c r="AD17" s="123"/>
      <c r="AE17" s="123"/>
      <c r="AF17" s="123"/>
    </row>
    <row r="18" spans="2:32" ht="12.75" customHeight="1" x14ac:dyDescent="0.25">
      <c r="B18" s="120"/>
      <c r="D18" s="108"/>
      <c r="E18" s="109"/>
      <c r="F18" s="110"/>
      <c r="G18" s="112"/>
      <c r="H18" s="114"/>
      <c r="I18" s="114"/>
      <c r="J18" s="114"/>
      <c r="K18" s="114"/>
      <c r="L18" s="114"/>
      <c r="M18" s="114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AC18" s="123"/>
      <c r="AD18" s="123"/>
      <c r="AE18" s="123"/>
      <c r="AF18" s="123"/>
    </row>
    <row r="19" spans="2:32" ht="12.75" customHeight="1" x14ac:dyDescent="0.25">
      <c r="B19" s="120"/>
      <c r="D19" s="108"/>
      <c r="E19" s="109"/>
      <c r="F19" s="110"/>
      <c r="G19" s="112"/>
      <c r="H19" s="114"/>
      <c r="I19" s="114"/>
      <c r="J19" s="114"/>
      <c r="K19" s="114"/>
      <c r="L19" s="114"/>
      <c r="M19" s="114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AC19" s="123"/>
      <c r="AD19" s="123"/>
      <c r="AE19" s="123"/>
      <c r="AF19" s="123"/>
    </row>
    <row r="20" spans="2:32" ht="12.75" customHeight="1" x14ac:dyDescent="0.25">
      <c r="B20" s="120"/>
      <c r="D20" s="108"/>
      <c r="E20" s="109"/>
      <c r="F20" s="110"/>
      <c r="G20" s="112"/>
      <c r="H20" s="114"/>
      <c r="I20" s="114"/>
      <c r="J20" s="114"/>
      <c r="K20" s="114"/>
      <c r="L20" s="114"/>
      <c r="M20" s="114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AC20" s="123"/>
      <c r="AD20" s="123"/>
      <c r="AE20" s="123"/>
      <c r="AF20" s="123"/>
    </row>
    <row r="21" spans="2:32" ht="12.75" customHeight="1" x14ac:dyDescent="0.25">
      <c r="B21" s="120"/>
      <c r="D21" s="108"/>
      <c r="E21" s="109"/>
      <c r="F21" s="110"/>
      <c r="G21" s="112"/>
      <c r="H21" s="114"/>
      <c r="I21" s="114"/>
      <c r="J21" s="114"/>
      <c r="K21" s="114"/>
      <c r="L21" s="114"/>
      <c r="M21" s="114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AC21" s="123"/>
      <c r="AD21" s="123"/>
      <c r="AE21" s="123"/>
      <c r="AF21" s="123"/>
    </row>
    <row r="22" spans="2:32" ht="12.75" customHeight="1" x14ac:dyDescent="0.25">
      <c r="B22" s="120"/>
      <c r="D22" s="108"/>
      <c r="E22" s="109"/>
      <c r="F22" s="110"/>
      <c r="G22" s="112"/>
      <c r="H22" s="114"/>
      <c r="I22" s="114"/>
      <c r="J22" s="114"/>
      <c r="K22" s="114"/>
      <c r="L22" s="114"/>
      <c r="M22" s="114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AC22" s="123"/>
      <c r="AD22" s="123"/>
      <c r="AE22" s="123"/>
      <c r="AF22" s="123"/>
    </row>
    <row r="23" spans="2:32" ht="12.75" customHeight="1" x14ac:dyDescent="0.25">
      <c r="B23" s="120"/>
      <c r="D23" s="108"/>
      <c r="E23" s="109"/>
      <c r="F23" s="110"/>
      <c r="G23" s="112"/>
      <c r="H23" s="114"/>
      <c r="I23" s="114"/>
      <c r="J23" s="114"/>
      <c r="K23" s="114"/>
      <c r="L23" s="114"/>
      <c r="M23" s="114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AC23" s="123"/>
      <c r="AD23" s="123"/>
      <c r="AE23" s="123"/>
      <c r="AF23" s="123"/>
    </row>
    <row r="24" spans="2:32" ht="12.75" customHeight="1" x14ac:dyDescent="0.25">
      <c r="B24" s="120"/>
      <c r="D24" s="108"/>
      <c r="E24" s="109"/>
      <c r="F24" s="110"/>
      <c r="G24" s="112"/>
      <c r="H24" s="114"/>
      <c r="I24" s="114"/>
      <c r="J24" s="114"/>
      <c r="K24" s="114"/>
      <c r="L24" s="114"/>
      <c r="M24" s="114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AC24" s="123"/>
      <c r="AD24" s="123"/>
      <c r="AE24" s="123"/>
      <c r="AF24" s="123"/>
    </row>
    <row r="25" spans="2:32" ht="12.75" customHeight="1" x14ac:dyDescent="0.25">
      <c r="B25" s="120"/>
      <c r="D25" s="108"/>
      <c r="E25" s="109"/>
      <c r="F25" s="110"/>
      <c r="G25" s="112"/>
      <c r="H25" s="114"/>
      <c r="I25" s="114"/>
      <c r="J25" s="114"/>
      <c r="K25" s="114"/>
      <c r="L25" s="114"/>
      <c r="M25" s="114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AC25" s="123"/>
      <c r="AD25" s="123"/>
      <c r="AE25" s="123"/>
      <c r="AF25" s="123"/>
    </row>
    <row r="26" spans="2:32" ht="12.75" customHeight="1" x14ac:dyDescent="0.25">
      <c r="B26" s="120"/>
      <c r="D26" s="108"/>
      <c r="E26" s="109"/>
      <c r="F26" s="110"/>
      <c r="G26" s="112"/>
      <c r="H26" s="114"/>
      <c r="I26" s="114"/>
      <c r="J26" s="114"/>
      <c r="K26" s="114"/>
      <c r="L26" s="114"/>
      <c r="M26" s="114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AC26" s="123"/>
      <c r="AD26" s="123"/>
      <c r="AE26" s="123"/>
      <c r="AF26" s="123"/>
    </row>
    <row r="27" spans="2:32" ht="12.75" customHeight="1" thickBot="1" x14ac:dyDescent="0.3">
      <c r="B27" s="121"/>
      <c r="D27" s="115"/>
      <c r="E27" s="115"/>
      <c r="F27" s="115"/>
      <c r="G27" s="19"/>
      <c r="H27" s="20"/>
      <c r="I27" s="21" t="s">
        <v>6</v>
      </c>
      <c r="J27" s="21" t="s">
        <v>61</v>
      </c>
      <c r="K27" s="21" t="s">
        <v>61</v>
      </c>
      <c r="L27" s="21" t="s">
        <v>61</v>
      </c>
      <c r="M27" s="21" t="s">
        <v>61</v>
      </c>
      <c r="N27" s="21" t="str">
        <f t="shared" ref="N27:V27" si="8">IF(OR(TRIM(N10)=0,TRIM(N10)=""),"",IF(IFERROR(TRIM(INDEX(QryItemNamed,MATCH(TRIM(N10),ITEM,0),3)),"")="LS","",IFERROR(TRIM(INDEX(QryItemNamed,MATCH(TRIM(N10),ITEM,0),3)),"")))</f>
        <v>CY</v>
      </c>
      <c r="O27" s="21" t="str">
        <f t="shared" si="8"/>
        <v>CY</v>
      </c>
      <c r="P27" s="21" t="str">
        <f t="shared" si="8"/>
        <v>CY</v>
      </c>
      <c r="Q27" s="21" t="str">
        <f t="shared" si="8"/>
        <v>SY</v>
      </c>
      <c r="R27" s="21" t="str">
        <f t="shared" si="8"/>
        <v>CY</v>
      </c>
      <c r="S27" s="21" t="str">
        <f t="shared" si="8"/>
        <v>SY</v>
      </c>
      <c r="T27" s="21" t="str">
        <f t="shared" si="8"/>
        <v>TON</v>
      </c>
      <c r="U27" s="21" t="str">
        <f t="shared" ref="U27" si="9">IF(OR(TRIM(U10)=0,TRIM(U10)=""),"",IF(IFERROR(TRIM(INDEX(QryItemNamed,MATCH(TRIM(U10),ITEM,0),3)),"")="LS","",IFERROR(TRIM(INDEX(QryItemNamed,MATCH(TRIM(U10),ITEM,0),3)),"")))</f>
        <v>MGAL</v>
      </c>
      <c r="V27" s="21" t="str">
        <f t="shared" si="8"/>
        <v>ACRE</v>
      </c>
      <c r="W27" s="21" t="str">
        <f t="shared" ref="W27:X27" si="10">IF(OR(TRIM(W10)=0,TRIM(W10)=""),"",IF(IFERROR(TRIM(INDEX(QryItemNamed,MATCH(TRIM(W10),ITEM,0),3)),"")="LS","",IFERROR(TRIM(INDEX(QryItemNamed,MATCH(TRIM(W10),ITEM,0),3)),"")))</f>
        <v>CY</v>
      </c>
      <c r="X27" s="21" t="str">
        <f t="shared" si="10"/>
        <v>CY</v>
      </c>
      <c r="AC27" s="123"/>
      <c r="AD27" s="123"/>
      <c r="AE27" s="123"/>
      <c r="AF27" s="123"/>
    </row>
    <row r="28" spans="2:32" ht="12.75" customHeight="1" x14ac:dyDescent="0.25">
      <c r="B28" s="44"/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73"/>
      <c r="R28" s="25"/>
      <c r="S28" s="25"/>
      <c r="T28" s="25"/>
      <c r="U28" s="25"/>
      <c r="V28" s="25"/>
      <c r="W28" s="25"/>
      <c r="X28" s="25"/>
    </row>
    <row r="29" spans="2:32" ht="12.75" customHeight="1" x14ac:dyDescent="0.25">
      <c r="B29" s="45"/>
      <c r="D29" s="22">
        <v>5</v>
      </c>
      <c r="E29" s="23" t="s">
        <v>1</v>
      </c>
      <c r="F29" s="22">
        <v>30</v>
      </c>
      <c r="G29" s="24" t="s">
        <v>43</v>
      </c>
      <c r="H29" s="23" t="s">
        <v>37</v>
      </c>
      <c r="I29" s="25">
        <f>IF(D29&lt;&gt;"",F29-D29,"")</f>
        <v>25</v>
      </c>
      <c r="J29" s="25">
        <f>65.4193+2.3042</f>
        <v>67.723500000000001</v>
      </c>
      <c r="K29" s="26">
        <v>483.51769999999999</v>
      </c>
      <c r="L29" s="25">
        <v>11.5967</v>
      </c>
      <c r="M29" s="25">
        <v>31.790199999999999</v>
      </c>
      <c r="N29" s="25">
        <f>(((J29/2)*I29)/27)</f>
        <v>31.353472222222223</v>
      </c>
      <c r="O29" s="25">
        <f>(((K29/2)*I29)/27)</f>
        <v>223.85078703703701</v>
      </c>
      <c r="P29" s="25">
        <f>O29-N29</f>
        <v>192.49731481481479</v>
      </c>
      <c r="Q29" s="51">
        <f>((140.1/2)*I29)/9</f>
        <v>194.58333333333334</v>
      </c>
      <c r="R29" s="51">
        <f>(Q29/1000)*111</f>
        <v>21.598749999999999</v>
      </c>
      <c r="S29" s="74">
        <f>Q29*0.05</f>
        <v>9.7291666666666679</v>
      </c>
      <c r="T29" s="82">
        <f>Q29/7410</f>
        <v>2.6259559154295998E-2</v>
      </c>
      <c r="U29" s="74">
        <f>Q29*0.0027*2</f>
        <v>1.0507500000000001</v>
      </c>
      <c r="V29" s="25">
        <f>Q29/4840</f>
        <v>4.0203168044077135E-2</v>
      </c>
      <c r="W29" s="25">
        <f>(((L29/2)*I29)/27)</f>
        <v>5.3688425925925927</v>
      </c>
      <c r="X29" s="87">
        <f>(((M29/2)*I29)/27)</f>
        <v>14.717685185185186</v>
      </c>
      <c r="AC29" s="10"/>
      <c r="AD29" s="10"/>
      <c r="AE29" s="10"/>
      <c r="AF29" s="10"/>
    </row>
    <row r="30" spans="2:32" ht="12.75" customHeight="1" x14ac:dyDescent="0.25">
      <c r="B30" s="45"/>
      <c r="D30" s="27"/>
      <c r="E30" s="28"/>
      <c r="F30" s="27"/>
      <c r="G30" s="29"/>
      <c r="H30" s="23"/>
      <c r="I30" s="26"/>
      <c r="J30" s="26"/>
      <c r="K30" s="26"/>
      <c r="L30" s="26"/>
      <c r="M30" s="26"/>
      <c r="N30" s="25"/>
      <c r="O30" s="25"/>
      <c r="P30" s="25"/>
      <c r="Q30" s="51"/>
      <c r="R30" s="51"/>
      <c r="S30" s="74"/>
      <c r="T30" s="82"/>
      <c r="U30" s="79"/>
      <c r="V30" s="25"/>
      <c r="W30" s="25"/>
      <c r="X30" s="87"/>
      <c r="AC30" s="10"/>
      <c r="AD30" s="10"/>
      <c r="AE30" s="10"/>
      <c r="AF30" s="10"/>
    </row>
    <row r="31" spans="2:32" ht="12.75" customHeight="1" x14ac:dyDescent="0.25">
      <c r="B31" s="45"/>
      <c r="D31" s="22">
        <v>30</v>
      </c>
      <c r="E31" s="23" t="s">
        <v>1</v>
      </c>
      <c r="F31" s="22">
        <v>50</v>
      </c>
      <c r="G31" s="29" t="s">
        <v>43</v>
      </c>
      <c r="H31" s="23" t="s">
        <v>37</v>
      </c>
      <c r="I31" s="26">
        <f t="shared" ref="I31:I32" si="11">IF(D31&lt;&gt;"",F31-D31,"")</f>
        <v>20</v>
      </c>
      <c r="J31" s="26">
        <f>56.2051+14.2688</f>
        <v>70.4739</v>
      </c>
      <c r="K31" s="26">
        <v>440.56139999999999</v>
      </c>
      <c r="L31" s="26">
        <v>11.1358</v>
      </c>
      <c r="M31" s="26">
        <v>30.407399999999999</v>
      </c>
      <c r="N31" s="25">
        <f>(((J31+J29/2)*I31)/27)</f>
        <v>77.285666666666671</v>
      </c>
      <c r="O31" s="25">
        <f>(((K31+K29/2)*I31)/27)</f>
        <v>505.42240740740738</v>
      </c>
      <c r="P31" s="25">
        <f t="shared" ref="P31:P34" si="12">O31-N31</f>
        <v>428.13674074074072</v>
      </c>
      <c r="Q31" s="51">
        <f>(((140.1+136.9)/2)*I31)/9</f>
        <v>307.77777777777777</v>
      </c>
      <c r="R31" s="51">
        <f t="shared" ref="R31:R34" si="13">(Q31/1000)*111</f>
        <v>34.163333333333334</v>
      </c>
      <c r="S31" s="74">
        <f t="shared" ref="S31:S34" si="14">Q31*0.05</f>
        <v>15.388888888888889</v>
      </c>
      <c r="T31" s="82">
        <f t="shared" ref="T31:T34" si="15">Q31/7410</f>
        <v>4.1535462588094166E-2</v>
      </c>
      <c r="U31" s="74">
        <f t="shared" ref="U31:U34" si="16">Q31*0.0027*2</f>
        <v>1.6620000000000001</v>
      </c>
      <c r="V31" s="25">
        <f t="shared" ref="V31:V34" si="17">Q31/4840</f>
        <v>6.3590449954086317E-2</v>
      </c>
      <c r="W31" s="25">
        <f>(((L31+L29/2)*I31)/27)</f>
        <v>12.543814814814814</v>
      </c>
      <c r="X31" s="25">
        <f>(((M31+M29/2)*I31)/27)</f>
        <v>34.298148148148144</v>
      </c>
      <c r="AC31" s="10"/>
      <c r="AD31" s="10"/>
      <c r="AE31" s="10"/>
      <c r="AF31" s="10"/>
    </row>
    <row r="32" spans="2:32" ht="12.75" customHeight="1" x14ac:dyDescent="0.25">
      <c r="B32" s="45"/>
      <c r="D32" s="22">
        <v>50</v>
      </c>
      <c r="E32" s="23" t="s">
        <v>1</v>
      </c>
      <c r="F32" s="22">
        <v>75</v>
      </c>
      <c r="G32" s="29" t="s">
        <v>43</v>
      </c>
      <c r="H32" s="23" t="s">
        <v>37</v>
      </c>
      <c r="I32" s="26">
        <f t="shared" si="11"/>
        <v>25</v>
      </c>
      <c r="J32" s="26">
        <f>60.7822+19.8408</f>
        <v>80.623000000000005</v>
      </c>
      <c r="K32" s="26">
        <v>480.44209999999998</v>
      </c>
      <c r="L32" s="26">
        <v>11.4781</v>
      </c>
      <c r="M32" s="26">
        <v>31.4343</v>
      </c>
      <c r="N32" s="25">
        <f>(((J32+J31/2)*I32)/27)</f>
        <v>107.27773148148147</v>
      </c>
      <c r="O32" s="25">
        <f>(((K32+K31/2)*I32)/27)</f>
        <v>648.81740740740736</v>
      </c>
      <c r="P32" s="25">
        <f t="shared" si="12"/>
        <v>541.53967592592585</v>
      </c>
      <c r="Q32" s="51">
        <f>(((136.9+137.5)/2)*I32)/9</f>
        <v>381.11111111111109</v>
      </c>
      <c r="R32" s="51">
        <f t="shared" si="13"/>
        <v>42.303333333333327</v>
      </c>
      <c r="S32" s="74">
        <f t="shared" si="14"/>
        <v>19.055555555555554</v>
      </c>
      <c r="T32" s="82">
        <f t="shared" si="15"/>
        <v>5.1431998800419848E-2</v>
      </c>
      <c r="U32" s="74">
        <f t="shared" si="16"/>
        <v>2.0579999999999998</v>
      </c>
      <c r="V32" s="25">
        <f t="shared" si="17"/>
        <v>7.8741965105601469E-2</v>
      </c>
      <c r="W32" s="25">
        <f>(((L32+L31/2)*I32)/27)</f>
        <v>15.783333333333333</v>
      </c>
      <c r="X32" s="25">
        <f>(((M32+M31/2)*I32)/27)</f>
        <v>43.183333333333337</v>
      </c>
      <c r="AC32" s="10"/>
      <c r="AD32" s="10"/>
      <c r="AE32" s="10"/>
      <c r="AF32" s="10"/>
    </row>
    <row r="33" spans="2:43" ht="12.75" customHeight="1" x14ac:dyDescent="0.25">
      <c r="B33" s="45"/>
      <c r="D33" s="22">
        <f>F32</f>
        <v>75</v>
      </c>
      <c r="E33" s="23" t="s">
        <v>1</v>
      </c>
      <c r="F33" s="22">
        <v>100</v>
      </c>
      <c r="G33" s="29" t="s">
        <v>43</v>
      </c>
      <c r="H33" s="23" t="s">
        <v>37</v>
      </c>
      <c r="I33" s="26">
        <f t="shared" ref="I33" si="18">IF(D33&lt;&gt;"",F33-D33,"")</f>
        <v>25</v>
      </c>
      <c r="J33" s="26">
        <f>61.9887+27.6021</f>
        <v>89.590800000000002</v>
      </c>
      <c r="K33" s="26">
        <v>507.15519999999998</v>
      </c>
      <c r="L33" s="26">
        <v>10.984400000000001</v>
      </c>
      <c r="M33" s="26">
        <v>44.180199999999999</v>
      </c>
      <c r="N33" s="25">
        <f t="shared" ref="N33:N34" si="19">(((J33+J32/2)*I33)/27)</f>
        <v>120.27990740740741</v>
      </c>
      <c r="O33" s="25">
        <f t="shared" ref="O33:O34" si="20">(((K33+K32/2)*I33)/27)</f>
        <v>692.0150462962963</v>
      </c>
      <c r="P33" s="25">
        <f t="shared" si="12"/>
        <v>571.73513888888886</v>
      </c>
      <c r="Q33" s="51">
        <f>(((137.5+137)/2)*I33)/9</f>
        <v>381.25</v>
      </c>
      <c r="R33" s="51">
        <f t="shared" si="13"/>
        <v>42.318749999999994</v>
      </c>
      <c r="S33" s="74">
        <f t="shared" si="14"/>
        <v>19.0625</v>
      </c>
      <c r="T33" s="82">
        <f t="shared" si="15"/>
        <v>5.1450742240215924E-2</v>
      </c>
      <c r="U33" s="74">
        <f t="shared" si="16"/>
        <v>2.0587500000000003</v>
      </c>
      <c r="V33" s="25">
        <f t="shared" si="17"/>
        <v>7.8770661157024788E-2</v>
      </c>
      <c r="W33" s="25">
        <f t="shared" ref="W33:W34" si="21">(((L33+L32/2)*I33)/27)</f>
        <v>15.484675925925925</v>
      </c>
      <c r="X33" s="25">
        <f t="shared" ref="X33:X34" si="22">(((M33+M32/2)*I33)/27)</f>
        <v>55.460509259259261</v>
      </c>
      <c r="AC33" s="10"/>
      <c r="AD33" s="10"/>
      <c r="AE33" s="10"/>
      <c r="AF33" s="10"/>
    </row>
    <row r="34" spans="2:43" ht="12.75" customHeight="1" x14ac:dyDescent="0.25">
      <c r="B34" s="45"/>
      <c r="D34" s="22">
        <v>100</v>
      </c>
      <c r="E34" s="23" t="s">
        <v>1</v>
      </c>
      <c r="F34" s="22">
        <v>125</v>
      </c>
      <c r="G34" s="24" t="s">
        <v>43</v>
      </c>
      <c r="H34" s="23" t="s">
        <v>37</v>
      </c>
      <c r="I34" s="26">
        <f t="shared" ref="I34" si="23">IF(D34&lt;&gt;"",F34-D34,"")</f>
        <v>25</v>
      </c>
      <c r="J34" s="26">
        <f>76.0018+30.2775</f>
        <v>106.27930000000001</v>
      </c>
      <c r="K34" s="26">
        <v>536.16430000000003</v>
      </c>
      <c r="L34" s="25">
        <v>11.75</v>
      </c>
      <c r="M34" s="25">
        <v>32.25</v>
      </c>
      <c r="N34" s="25">
        <f t="shared" si="19"/>
        <v>139.8839814814815</v>
      </c>
      <c r="O34" s="25">
        <f t="shared" si="20"/>
        <v>731.24250000000006</v>
      </c>
      <c r="P34" s="25">
        <f t="shared" si="12"/>
        <v>591.35851851851862</v>
      </c>
      <c r="Q34" s="51">
        <f>(((137+136.6)/2)*I34)/9</f>
        <v>380.00000000000006</v>
      </c>
      <c r="R34" s="51">
        <f t="shared" si="13"/>
        <v>42.180000000000007</v>
      </c>
      <c r="S34" s="74">
        <f t="shared" si="14"/>
        <v>19.000000000000004</v>
      </c>
      <c r="T34" s="82">
        <f t="shared" si="15"/>
        <v>5.1282051282051287E-2</v>
      </c>
      <c r="U34" s="74">
        <f t="shared" si="16"/>
        <v>2.0520000000000005</v>
      </c>
      <c r="V34" s="25">
        <f t="shared" si="17"/>
        <v>7.8512396694214892E-2</v>
      </c>
      <c r="W34" s="25">
        <f t="shared" si="21"/>
        <v>15.965</v>
      </c>
      <c r="X34" s="25">
        <f t="shared" si="22"/>
        <v>50.314907407407411</v>
      </c>
      <c r="AC34" s="10"/>
      <c r="AD34" s="10"/>
      <c r="AE34" s="10"/>
      <c r="AF34" s="10"/>
    </row>
    <row r="35" spans="2:43" ht="12.75" customHeight="1" x14ac:dyDescent="0.25">
      <c r="B35" s="45"/>
      <c r="D35" s="22"/>
      <c r="E35" s="23"/>
      <c r="F35" s="22"/>
      <c r="G35" s="24"/>
      <c r="H35" s="23"/>
      <c r="I35" s="25"/>
      <c r="J35" s="25"/>
      <c r="K35" s="26"/>
      <c r="L35" s="25"/>
      <c r="M35" s="25"/>
      <c r="N35" s="25"/>
      <c r="O35" s="25"/>
      <c r="P35" s="25"/>
      <c r="Q35" s="51"/>
      <c r="R35" s="51"/>
      <c r="S35" s="74"/>
      <c r="T35" s="82"/>
      <c r="U35" s="79"/>
      <c r="V35" s="25"/>
      <c r="W35" s="25"/>
      <c r="X35" s="87"/>
      <c r="AC35" s="10"/>
      <c r="AD35" s="10"/>
      <c r="AE35" s="10"/>
      <c r="AF35" s="10"/>
    </row>
    <row r="36" spans="2:43" ht="12.75" customHeight="1" x14ac:dyDescent="0.25">
      <c r="B36" s="45"/>
      <c r="D36" s="22">
        <v>125</v>
      </c>
      <c r="E36" s="23" t="s">
        <v>1</v>
      </c>
      <c r="F36" s="22">
        <v>150</v>
      </c>
      <c r="G36" s="24" t="s">
        <v>43</v>
      </c>
      <c r="H36" s="23" t="s">
        <v>37</v>
      </c>
      <c r="I36" s="26">
        <f t="shared" ref="I36" si="24">IF(D36&lt;&gt;"",F36-D36,"")</f>
        <v>25</v>
      </c>
      <c r="J36" s="26">
        <f>88.0422+31.1143</f>
        <v>119.15649999999999</v>
      </c>
      <c r="K36" s="26">
        <v>529.43209999999999</v>
      </c>
      <c r="L36" s="25">
        <v>11.75</v>
      </c>
      <c r="M36" s="25">
        <v>32.25</v>
      </c>
      <c r="N36" s="25">
        <f>(((J36+J34/2)*I36)/27)</f>
        <v>159.53347222222223</v>
      </c>
      <c r="O36" s="25">
        <f>(((K36+K34/2)*I36)/27)</f>
        <v>738.43912037037023</v>
      </c>
      <c r="P36" s="25">
        <f>O36-N36</f>
        <v>578.90564814814798</v>
      </c>
      <c r="Q36" s="51">
        <f>(((136.6+136.7)/2)*I36)/9</f>
        <v>379.58333333333326</v>
      </c>
      <c r="R36" s="51">
        <f>(Q36/1000)*111</f>
        <v>42.133749999999992</v>
      </c>
      <c r="S36" s="74">
        <f>Q36*0.05</f>
        <v>18.979166666666664</v>
      </c>
      <c r="T36" s="82">
        <f>Q36/7410</f>
        <v>5.1225820962663059E-2</v>
      </c>
      <c r="U36" s="74">
        <f>Q36*0.0027*2</f>
        <v>2.0497499999999995</v>
      </c>
      <c r="V36" s="25">
        <f>Q36/4840</f>
        <v>7.8426308539944894E-2</v>
      </c>
      <c r="W36" s="25">
        <f>(((L36+L34/2)*I36)/27)</f>
        <v>16.319444444444443</v>
      </c>
      <c r="X36" s="25">
        <f>(((M36+M34/2)*I36)/27)</f>
        <v>44.791666666666664</v>
      </c>
      <c r="AC36" s="10"/>
      <c r="AD36" s="10"/>
      <c r="AE36" s="10"/>
      <c r="AF36" s="10"/>
    </row>
    <row r="37" spans="2:43" ht="12.75" customHeight="1" x14ac:dyDescent="0.25">
      <c r="B37" s="45"/>
      <c r="D37" s="27"/>
      <c r="E37" s="28"/>
      <c r="F37" s="27"/>
      <c r="G37" s="29"/>
      <c r="H37" s="23"/>
      <c r="I37" s="26"/>
      <c r="J37" s="26"/>
      <c r="K37" s="26"/>
      <c r="L37" s="26"/>
      <c r="M37" s="26"/>
      <c r="N37" s="25"/>
      <c r="O37" s="25"/>
      <c r="P37" s="25"/>
      <c r="Q37" s="51"/>
      <c r="R37" s="51"/>
      <c r="S37" s="74"/>
      <c r="T37" s="82"/>
      <c r="U37" s="79"/>
      <c r="V37" s="25"/>
      <c r="W37" s="25"/>
      <c r="X37" s="87"/>
      <c r="AC37" s="10"/>
      <c r="AD37" s="10"/>
      <c r="AE37" s="10"/>
      <c r="AF37" s="10"/>
    </row>
    <row r="38" spans="2:43" ht="12.75" customHeight="1" x14ac:dyDescent="0.25">
      <c r="B38" s="45"/>
      <c r="D38" s="22">
        <v>150</v>
      </c>
      <c r="E38" s="23" t="s">
        <v>1</v>
      </c>
      <c r="F38" s="22">
        <v>175</v>
      </c>
      <c r="G38" s="24" t="s">
        <v>43</v>
      </c>
      <c r="H38" s="23" t="s">
        <v>37</v>
      </c>
      <c r="I38" s="25">
        <f>F38-D38</f>
        <v>25</v>
      </c>
      <c r="J38" s="25">
        <f>90.7988+37.7931</f>
        <v>128.59190000000001</v>
      </c>
      <c r="K38" s="26">
        <v>530.03459999999995</v>
      </c>
      <c r="L38" s="25">
        <v>11.75</v>
      </c>
      <c r="M38" s="25">
        <v>32.25</v>
      </c>
      <c r="N38" s="25">
        <f>(((J38+J36/2)*I38)/27)</f>
        <v>174.23162037037036</v>
      </c>
      <c r="O38" s="25">
        <f>(((K38+K36/2)*I38)/27)</f>
        <v>735.88023148148147</v>
      </c>
      <c r="P38" s="25">
        <f t="shared" ref="P38:P43" si="25">O38-N38</f>
        <v>561.64861111111111</v>
      </c>
      <c r="Q38" s="51">
        <f>(((136.7+137.5)/2)*I38)/9</f>
        <v>380.83333333333331</v>
      </c>
      <c r="R38" s="51">
        <f t="shared" ref="R38:R43" si="26">(Q38/1000)*111</f>
        <v>42.272499999999994</v>
      </c>
      <c r="S38" s="74">
        <f t="shared" ref="S38:S43" si="27">Q38*0.05</f>
        <v>19.041666666666668</v>
      </c>
      <c r="T38" s="82">
        <f t="shared" ref="T38:T43" si="28">Q38/7410</f>
        <v>5.139451192082771E-2</v>
      </c>
      <c r="U38" s="74">
        <f t="shared" ref="U38:U43" si="29">Q38*0.0027*2</f>
        <v>2.0565000000000002</v>
      </c>
      <c r="V38" s="25">
        <f t="shared" ref="V38:V43" si="30">Q38/4840</f>
        <v>7.8684573002754818E-2</v>
      </c>
      <c r="W38" s="25">
        <f t="shared" ref="W38" si="31">(((L38+L36/2)*I38)/27)</f>
        <v>16.319444444444443</v>
      </c>
      <c r="X38" s="25">
        <f t="shared" ref="X38" si="32">(((M38+M36/2)*I38)/27)</f>
        <v>44.791666666666664</v>
      </c>
      <c r="AC38" s="10"/>
      <c r="AD38" s="10"/>
      <c r="AE38" s="10"/>
      <c r="AF38" s="10"/>
    </row>
    <row r="39" spans="2:43" ht="12.75" customHeight="1" x14ac:dyDescent="0.25">
      <c r="B39" s="45"/>
      <c r="D39" s="22">
        <f>F38</f>
        <v>175</v>
      </c>
      <c r="E39" s="23" t="s">
        <v>1</v>
      </c>
      <c r="F39" s="22">
        <v>200</v>
      </c>
      <c r="G39" s="24" t="s">
        <v>43</v>
      </c>
      <c r="H39" s="23" t="s">
        <v>37</v>
      </c>
      <c r="I39" s="26">
        <f t="shared" ref="I39" si="33">IF(D39&lt;&gt;"",F39-D39,"")</f>
        <v>25</v>
      </c>
      <c r="J39" s="26">
        <f>88.0953+27.0258</f>
        <v>115.1211</v>
      </c>
      <c r="K39" s="26">
        <v>547.27049999999997</v>
      </c>
      <c r="L39" s="26">
        <v>12.373799999999999</v>
      </c>
      <c r="M39" s="26">
        <v>34.121299999999998</v>
      </c>
      <c r="N39" s="25">
        <f>(((J39+J38/2)*I39)/27)</f>
        <v>166.12689814814817</v>
      </c>
      <c r="O39" s="25">
        <f>(((K39+K38/2)*I39)/27)</f>
        <v>752.11833333333334</v>
      </c>
      <c r="P39" s="25">
        <f t="shared" si="25"/>
        <v>585.9914351851852</v>
      </c>
      <c r="Q39" s="51">
        <f>(((137.5+136.8)/2)*I39)/9</f>
        <v>380.97222222222223</v>
      </c>
      <c r="R39" s="51">
        <f t="shared" si="26"/>
        <v>42.287916666666668</v>
      </c>
      <c r="S39" s="74">
        <f t="shared" si="27"/>
        <v>19.048611111111111</v>
      </c>
      <c r="T39" s="82">
        <f t="shared" si="28"/>
        <v>5.1413255360623786E-2</v>
      </c>
      <c r="U39" s="74">
        <f t="shared" si="29"/>
        <v>2.0572500000000002</v>
      </c>
      <c r="V39" s="25">
        <f t="shared" si="30"/>
        <v>7.871326905417815E-2</v>
      </c>
      <c r="W39" s="25">
        <f t="shared" ref="W39:W43" si="34">(((L39+L38/2)*I39)/27)</f>
        <v>16.897037037037038</v>
      </c>
      <c r="X39" s="25">
        <f t="shared" ref="X39:X43" si="35">(((M39+M38/2)*I39)/27)</f>
        <v>46.524351851851854</v>
      </c>
      <c r="AC39" s="10"/>
      <c r="AD39" s="10"/>
      <c r="AE39" s="10"/>
      <c r="AF39" s="10"/>
    </row>
    <row r="40" spans="2:43" ht="12.75" customHeight="1" x14ac:dyDescent="0.25">
      <c r="B40" s="45"/>
      <c r="D40" s="22">
        <f t="shared" ref="D40:D43" si="36">F39</f>
        <v>200</v>
      </c>
      <c r="E40" s="28" t="s">
        <v>1</v>
      </c>
      <c r="F40" s="27">
        <v>225</v>
      </c>
      <c r="G40" s="29" t="s">
        <v>43</v>
      </c>
      <c r="H40" s="23" t="s">
        <v>37</v>
      </c>
      <c r="I40" s="26">
        <f t="shared" ref="I40" si="37">IF(D40&lt;&gt;"",F40-D40,"")</f>
        <v>25</v>
      </c>
      <c r="J40" s="26">
        <f>75.5295+2.2782</f>
        <v>77.807699999999997</v>
      </c>
      <c r="K40" s="26">
        <v>611.22879999999998</v>
      </c>
      <c r="L40" s="26">
        <v>11.75</v>
      </c>
      <c r="M40" s="26">
        <v>32.25</v>
      </c>
      <c r="N40" s="25">
        <f t="shared" ref="N40:N41" si="38">(((J40+J39/2)*I40)/27)</f>
        <v>125.34097222222221</v>
      </c>
      <c r="O40" s="25">
        <f t="shared" ref="O40:O41" si="39">(((K40+K39/2)*I40)/27)</f>
        <v>819.31856481481464</v>
      </c>
      <c r="P40" s="25">
        <f t="shared" si="25"/>
        <v>693.97759259259237</v>
      </c>
      <c r="Q40" s="51">
        <f>(((136.8+135.8)/2)*I40)/9</f>
        <v>378.61111111111114</v>
      </c>
      <c r="R40" s="51">
        <f t="shared" si="26"/>
        <v>42.025833333333331</v>
      </c>
      <c r="S40" s="74">
        <f t="shared" si="27"/>
        <v>18.930555555555557</v>
      </c>
      <c r="T40" s="82">
        <f t="shared" si="28"/>
        <v>5.1094616884090574E-2</v>
      </c>
      <c r="U40" s="74">
        <f t="shared" si="29"/>
        <v>2.0445000000000002</v>
      </c>
      <c r="V40" s="25">
        <f t="shared" si="30"/>
        <v>7.8225436179981636E-2</v>
      </c>
      <c r="W40" s="25">
        <f t="shared" si="34"/>
        <v>16.60824074074074</v>
      </c>
      <c r="X40" s="25">
        <f t="shared" si="35"/>
        <v>45.658009259259252</v>
      </c>
      <c r="AC40" s="10"/>
      <c r="AD40" s="10"/>
      <c r="AE40" s="10"/>
      <c r="AF40" s="10"/>
    </row>
    <row r="41" spans="2:43" ht="12.75" customHeight="1" x14ac:dyDescent="0.25">
      <c r="B41" s="45"/>
      <c r="D41" s="22">
        <f t="shared" si="36"/>
        <v>225</v>
      </c>
      <c r="E41" s="23" t="s">
        <v>1</v>
      </c>
      <c r="F41" s="22">
        <v>250</v>
      </c>
      <c r="G41" s="24" t="s">
        <v>43</v>
      </c>
      <c r="H41" s="23" t="s">
        <v>37</v>
      </c>
      <c r="I41" s="26">
        <f t="shared" ref="I41" si="40">IF(D41&lt;&gt;"",F41-D41,"")</f>
        <v>25</v>
      </c>
      <c r="J41" s="26">
        <f>42.6115+71.469</f>
        <v>114.0805</v>
      </c>
      <c r="K41" s="26">
        <v>436.5444</v>
      </c>
      <c r="L41" s="26">
        <v>6.75</v>
      </c>
      <c r="M41" s="26">
        <v>17.25</v>
      </c>
      <c r="N41" s="25">
        <f t="shared" si="38"/>
        <v>141.65217592592595</v>
      </c>
      <c r="O41" s="25">
        <f t="shared" si="39"/>
        <v>687.18407407407403</v>
      </c>
      <c r="P41" s="25">
        <f t="shared" si="25"/>
        <v>545.53189814814812</v>
      </c>
      <c r="Q41" s="51">
        <f>(((135.8+129.2)/2)*I41)/9</f>
        <v>368.05555555555554</v>
      </c>
      <c r="R41" s="51">
        <f t="shared" si="26"/>
        <v>40.854166666666664</v>
      </c>
      <c r="S41" s="74">
        <f t="shared" si="27"/>
        <v>18.402777777777779</v>
      </c>
      <c r="T41" s="82">
        <f t="shared" si="28"/>
        <v>4.9670115459589145E-2</v>
      </c>
      <c r="U41" s="74">
        <f t="shared" si="29"/>
        <v>1.9875</v>
      </c>
      <c r="V41" s="25">
        <f t="shared" si="30"/>
        <v>7.6044536271809002E-2</v>
      </c>
      <c r="W41" s="25">
        <f t="shared" si="34"/>
        <v>11.689814814814815</v>
      </c>
      <c r="X41" s="25">
        <f t="shared" si="35"/>
        <v>30.902777777777779</v>
      </c>
      <c r="AC41" s="10"/>
      <c r="AD41" s="10"/>
      <c r="AE41" s="10"/>
      <c r="AF41" s="10"/>
    </row>
    <row r="42" spans="2:43" ht="12.75" customHeight="1" x14ac:dyDescent="0.25">
      <c r="B42" s="45"/>
      <c r="D42" s="22">
        <f t="shared" si="36"/>
        <v>250</v>
      </c>
      <c r="E42" s="28" t="s">
        <v>1</v>
      </c>
      <c r="F42" s="27">
        <v>255</v>
      </c>
      <c r="G42" s="29" t="s">
        <v>43</v>
      </c>
      <c r="H42" s="23" t="s">
        <v>37</v>
      </c>
      <c r="I42" s="26">
        <f t="shared" ref="I42:I48" si="41">IF(D42&lt;&gt;"",F42-D42,"")</f>
        <v>5</v>
      </c>
      <c r="J42" s="26">
        <v>172.30860000000001</v>
      </c>
      <c r="K42" s="26">
        <v>409.43950000000001</v>
      </c>
      <c r="L42" s="26">
        <v>6.75</v>
      </c>
      <c r="M42" s="26">
        <v>17.25</v>
      </c>
      <c r="N42" s="25">
        <f t="shared" ref="N42:N43" si="42">(((J42+J41/2)*I42)/27)</f>
        <v>42.472009259259266</v>
      </c>
      <c r="O42" s="25">
        <f t="shared" ref="O42:O43" si="43">(((K42+K41/2)*I42)/27)</f>
        <v>116.24290740740742</v>
      </c>
      <c r="P42" s="25">
        <f t="shared" si="25"/>
        <v>73.770898148148149</v>
      </c>
      <c r="Q42" s="51">
        <f>(((129.2+129.3)/2)*I42)/9</f>
        <v>71.805555555555557</v>
      </c>
      <c r="R42" s="51">
        <f t="shared" si="26"/>
        <v>7.970416666666666</v>
      </c>
      <c r="S42" s="74">
        <f t="shared" si="27"/>
        <v>3.5902777777777781</v>
      </c>
      <c r="T42" s="82">
        <f t="shared" si="28"/>
        <v>9.6903583745689015E-3</v>
      </c>
      <c r="U42" s="74">
        <f t="shared" si="29"/>
        <v>0.38775000000000004</v>
      </c>
      <c r="V42" s="25">
        <f t="shared" si="30"/>
        <v>1.4835858585858586E-2</v>
      </c>
      <c r="W42" s="25">
        <f t="shared" si="34"/>
        <v>1.875</v>
      </c>
      <c r="X42" s="25">
        <f t="shared" si="35"/>
        <v>4.791666666666667</v>
      </c>
      <c r="AC42" s="10"/>
      <c r="AD42" s="10"/>
      <c r="AE42" s="10"/>
      <c r="AF42" s="10"/>
      <c r="AH42" s="52">
        <f>SUM(N42:N55)</f>
        <v>77.571909259259257</v>
      </c>
      <c r="AI42" s="52">
        <f t="shared" ref="AI42:AQ42" si="44">SUM(O42:O55)</f>
        <v>199.64724999999999</v>
      </c>
      <c r="AJ42" s="52">
        <f t="shared" si="44"/>
        <v>122.07534074074073</v>
      </c>
      <c r="AK42" s="52">
        <f t="shared" si="44"/>
        <v>150.82222222222225</v>
      </c>
      <c r="AL42" s="52">
        <f t="shared" si="44"/>
        <v>16.741266666666668</v>
      </c>
      <c r="AM42" s="52">
        <f t="shared" si="44"/>
        <v>7.5411111111111122</v>
      </c>
      <c r="AN42" s="52">
        <f t="shared" si="44"/>
        <v>2.0353876143349832E-2</v>
      </c>
      <c r="AO42" s="52">
        <f t="shared" si="44"/>
        <v>0.81444000000000005</v>
      </c>
      <c r="AP42" s="52">
        <f t="shared" si="44"/>
        <v>3.1161616161616161E-2</v>
      </c>
      <c r="AQ42" s="52">
        <f t="shared" si="44"/>
        <v>3.25</v>
      </c>
    </row>
    <row r="43" spans="2:43" ht="12.75" customHeight="1" x14ac:dyDescent="0.25">
      <c r="B43" s="45"/>
      <c r="D43" s="22">
        <f t="shared" si="36"/>
        <v>255</v>
      </c>
      <c r="E43" s="28" t="s">
        <v>1</v>
      </c>
      <c r="F43" s="22">
        <v>266</v>
      </c>
      <c r="G43" s="24" t="s">
        <v>43</v>
      </c>
      <c r="H43" s="23" t="s">
        <v>37</v>
      </c>
      <c r="I43" s="26">
        <f t="shared" si="41"/>
        <v>11</v>
      </c>
      <c r="J43" s="26">
        <v>0</v>
      </c>
      <c r="K43" s="26">
        <v>0</v>
      </c>
      <c r="L43" s="26">
        <v>0</v>
      </c>
      <c r="M43" s="26">
        <v>0</v>
      </c>
      <c r="N43" s="25">
        <f t="shared" si="42"/>
        <v>35.099899999999998</v>
      </c>
      <c r="O43" s="25">
        <f t="shared" si="43"/>
        <v>83.404342592592585</v>
      </c>
      <c r="P43" s="25">
        <f t="shared" si="25"/>
        <v>48.304442592592586</v>
      </c>
      <c r="Q43" s="51">
        <f>(((129.3)/2)*I43)/9</f>
        <v>79.01666666666668</v>
      </c>
      <c r="R43" s="51">
        <f t="shared" si="26"/>
        <v>8.7708500000000011</v>
      </c>
      <c r="S43" s="74">
        <f t="shared" si="27"/>
        <v>3.9508333333333341</v>
      </c>
      <c r="T43" s="82">
        <f t="shared" si="28"/>
        <v>1.0663517768780929E-2</v>
      </c>
      <c r="U43" s="74">
        <f t="shared" si="29"/>
        <v>0.42669000000000007</v>
      </c>
      <c r="V43" s="25">
        <f t="shared" si="30"/>
        <v>1.6325757575757577E-2</v>
      </c>
      <c r="W43" s="25">
        <f t="shared" si="34"/>
        <v>1.375</v>
      </c>
      <c r="X43" s="25">
        <f t="shared" si="35"/>
        <v>3.5138888888888888</v>
      </c>
      <c r="AC43" s="10"/>
      <c r="AD43" s="10"/>
      <c r="AE43" s="10"/>
      <c r="AF43" s="10"/>
    </row>
    <row r="44" spans="2:43" ht="12.75" customHeight="1" x14ac:dyDescent="0.25">
      <c r="B44" s="45"/>
      <c r="D44" s="22"/>
      <c r="E44" s="28"/>
      <c r="F44" s="22"/>
      <c r="G44" s="24"/>
      <c r="H44" s="23"/>
      <c r="I44" s="25" t="str">
        <f t="shared" si="41"/>
        <v/>
      </c>
      <c r="J44" s="25"/>
      <c r="K44" s="26" t="str">
        <f t="shared" ref="K44:K48" si="45">IF(D44&lt;&gt;"",I44*J44/9,"")</f>
        <v/>
      </c>
      <c r="L44" s="25"/>
      <c r="M44" s="25"/>
      <c r="N44" s="25"/>
      <c r="O44" s="25"/>
      <c r="P44" s="25"/>
      <c r="Q44" s="51"/>
      <c r="R44" s="51"/>
      <c r="S44" s="77"/>
      <c r="T44" s="82"/>
      <c r="U44" s="79"/>
      <c r="V44" s="25" t="str">
        <f t="shared" ref="V44:V48" si="46">IF(AC44&gt;0,ROUND(((F44-D44)*AC44)/AE44,0)," ")</f>
        <v xml:space="preserve"> </v>
      </c>
      <c r="W44" s="25"/>
      <c r="X44" s="72"/>
      <c r="AC44" s="10"/>
      <c r="AD44" s="10"/>
      <c r="AE44" s="10"/>
      <c r="AF44" s="10"/>
    </row>
    <row r="45" spans="2:43" ht="12.75" customHeight="1" x14ac:dyDescent="0.25">
      <c r="B45" s="45"/>
      <c r="D45" s="22"/>
      <c r="E45" s="28"/>
      <c r="F45" s="22"/>
      <c r="G45" s="24"/>
      <c r="H45" s="23"/>
      <c r="I45" s="25" t="str">
        <f t="shared" si="41"/>
        <v/>
      </c>
      <c r="J45" s="25"/>
      <c r="K45" s="26" t="str">
        <f t="shared" si="45"/>
        <v/>
      </c>
      <c r="L45" s="25"/>
      <c r="M45" s="25"/>
      <c r="N45" s="25"/>
      <c r="O45" s="25"/>
      <c r="P45" s="25"/>
      <c r="Q45" s="51"/>
      <c r="R45" s="51"/>
      <c r="S45" s="77"/>
      <c r="T45" s="82"/>
      <c r="U45" s="79"/>
      <c r="V45" s="25" t="str">
        <f t="shared" si="46"/>
        <v xml:space="preserve"> </v>
      </c>
      <c r="W45" s="25"/>
      <c r="X45" s="72"/>
      <c r="AC45" s="10"/>
      <c r="AD45" s="10"/>
      <c r="AE45" s="10"/>
      <c r="AF45" s="10"/>
    </row>
    <row r="46" spans="2:43" ht="12.75" customHeight="1" x14ac:dyDescent="0.25">
      <c r="B46" s="45"/>
      <c r="D46" s="22"/>
      <c r="E46" s="28"/>
      <c r="F46" s="22"/>
      <c r="G46" s="24"/>
      <c r="H46" s="23"/>
      <c r="I46" s="25" t="str">
        <f t="shared" si="41"/>
        <v/>
      </c>
      <c r="J46" s="25"/>
      <c r="K46" s="26"/>
      <c r="L46" s="25"/>
      <c r="M46" s="25"/>
      <c r="N46" s="25"/>
      <c r="O46" s="51"/>
      <c r="P46" s="51"/>
      <c r="Q46" s="51"/>
      <c r="R46" s="51"/>
      <c r="S46" s="77"/>
      <c r="T46" s="82"/>
      <c r="U46" s="79"/>
      <c r="V46" s="25" t="str">
        <f t="shared" si="46"/>
        <v xml:space="preserve"> </v>
      </c>
      <c r="W46" s="25"/>
      <c r="X46" s="72"/>
      <c r="AC46" s="10"/>
      <c r="AD46" s="10"/>
      <c r="AE46" s="10"/>
      <c r="AF46" s="10"/>
    </row>
    <row r="47" spans="2:43" ht="12.75" customHeight="1" x14ac:dyDescent="0.25">
      <c r="B47" s="45"/>
      <c r="D47" s="22"/>
      <c r="E47" s="28"/>
      <c r="F47" s="27"/>
      <c r="G47" s="24"/>
      <c r="H47" s="23"/>
      <c r="I47" s="26" t="str">
        <f t="shared" si="41"/>
        <v/>
      </c>
      <c r="J47" s="26"/>
      <c r="K47" s="26"/>
      <c r="L47" s="26"/>
      <c r="M47" s="26"/>
      <c r="N47" s="25"/>
      <c r="O47" s="51"/>
      <c r="P47" s="51"/>
      <c r="Q47" s="51"/>
      <c r="R47" s="51"/>
      <c r="S47" s="72"/>
      <c r="T47" s="83"/>
      <c r="U47" s="80"/>
      <c r="V47" s="25" t="str">
        <f t="shared" si="46"/>
        <v xml:space="preserve"> </v>
      </c>
      <c r="W47" s="25"/>
      <c r="X47" s="72"/>
      <c r="AC47" s="10"/>
      <c r="AD47" s="10"/>
      <c r="AE47" s="10"/>
      <c r="AF47" s="10"/>
    </row>
    <row r="48" spans="2:43" ht="12.75" customHeight="1" x14ac:dyDescent="0.25">
      <c r="B48" s="45"/>
      <c r="D48" s="22"/>
      <c r="E48" s="23"/>
      <c r="F48" s="22"/>
      <c r="G48" s="24"/>
      <c r="H48" s="23"/>
      <c r="I48" s="25" t="str">
        <f t="shared" si="41"/>
        <v/>
      </c>
      <c r="J48" s="25"/>
      <c r="K48" s="26" t="str">
        <f t="shared" si="45"/>
        <v/>
      </c>
      <c r="L48" s="25"/>
      <c r="M48" s="25"/>
      <c r="N48" s="25"/>
      <c r="O48" s="25"/>
      <c r="P48" s="25"/>
      <c r="Q48" s="51"/>
      <c r="R48" s="51"/>
      <c r="S48" s="77"/>
      <c r="T48" s="82"/>
      <c r="U48" s="81"/>
      <c r="V48" s="25" t="str">
        <f t="shared" si="46"/>
        <v xml:space="preserve"> </v>
      </c>
      <c r="W48" s="25"/>
      <c r="X48" s="72"/>
      <c r="AC48" s="10"/>
      <c r="AD48" s="10"/>
      <c r="AE48" s="10"/>
      <c r="AF48" s="10"/>
    </row>
    <row r="49" spans="2:32" ht="12.75" customHeight="1" x14ac:dyDescent="0.25">
      <c r="B49" s="45"/>
      <c r="D49" s="22"/>
      <c r="E49" s="23"/>
      <c r="F49" s="22"/>
      <c r="G49" s="24"/>
      <c r="H49" s="23"/>
      <c r="I49" s="25"/>
      <c r="J49" s="25"/>
      <c r="K49" s="26"/>
      <c r="L49" s="25"/>
      <c r="M49" s="25"/>
      <c r="N49" s="25"/>
      <c r="O49" s="25"/>
      <c r="P49" s="25"/>
      <c r="Q49" s="51"/>
      <c r="R49" s="51"/>
      <c r="S49" s="74"/>
      <c r="T49" s="82"/>
      <c r="U49" s="74"/>
      <c r="V49" s="25"/>
      <c r="W49" s="25"/>
      <c r="X49" s="72"/>
      <c r="AD49" s="10"/>
    </row>
    <row r="50" spans="2:32" ht="12.75" customHeight="1" x14ac:dyDescent="0.25">
      <c r="B50" s="45"/>
      <c r="D50" s="22"/>
      <c r="E50" s="23"/>
      <c r="F50" s="22"/>
      <c r="G50" s="24"/>
      <c r="H50" s="23"/>
      <c r="I50" s="25"/>
      <c r="J50" s="25"/>
      <c r="K50" s="26"/>
      <c r="L50" s="25"/>
      <c r="M50" s="25"/>
      <c r="N50" s="25"/>
      <c r="O50" s="51"/>
      <c r="P50" s="51"/>
      <c r="Q50" s="51"/>
      <c r="R50" s="51"/>
      <c r="S50" s="77"/>
      <c r="T50" s="82"/>
      <c r="U50" s="79"/>
      <c r="V50" s="25"/>
      <c r="W50" s="25"/>
      <c r="X50" s="72"/>
      <c r="AC50" s="10"/>
      <c r="AD50" s="10"/>
    </row>
    <row r="51" spans="2:32" ht="12.75" customHeight="1" x14ac:dyDescent="0.25">
      <c r="B51" s="45"/>
      <c r="D51" s="22"/>
      <c r="E51" s="23"/>
      <c r="F51" s="22"/>
      <c r="G51" s="24"/>
      <c r="H51" s="23"/>
      <c r="I51" s="25"/>
      <c r="J51" s="25"/>
      <c r="K51" s="26"/>
      <c r="L51" s="25"/>
      <c r="M51" s="25"/>
      <c r="N51" s="25"/>
      <c r="O51" s="51"/>
      <c r="P51" s="51"/>
      <c r="Q51" s="51"/>
      <c r="R51" s="51"/>
      <c r="S51" s="77"/>
      <c r="T51" s="82"/>
      <c r="U51" s="79"/>
      <c r="V51" s="25" t="str">
        <f>IF(AC51&gt;0,ROUND(((F51-D51)*AC51)/AE51,0)," ")</f>
        <v xml:space="preserve"> </v>
      </c>
      <c r="W51" s="25"/>
      <c r="X51" s="72"/>
      <c r="AC51" s="10"/>
      <c r="AD51" s="10"/>
      <c r="AE51" s="10"/>
      <c r="AF51" s="10"/>
    </row>
    <row r="52" spans="2:32" ht="12.75" customHeight="1" x14ac:dyDescent="0.25">
      <c r="B52" s="45"/>
      <c r="D52" s="22"/>
      <c r="E52" s="23"/>
      <c r="F52" s="22"/>
      <c r="G52" s="24"/>
      <c r="H52" s="23"/>
      <c r="I52" s="25"/>
      <c r="J52" s="25"/>
      <c r="K52" s="26"/>
      <c r="L52" s="25"/>
      <c r="M52" s="25"/>
      <c r="N52" s="25"/>
      <c r="O52" s="25"/>
      <c r="P52" s="25"/>
      <c r="Q52" s="51"/>
      <c r="R52" s="51"/>
      <c r="S52" s="77"/>
      <c r="T52" s="82"/>
      <c r="U52" s="79"/>
      <c r="V52" s="25"/>
      <c r="W52" s="25"/>
      <c r="X52" s="72"/>
      <c r="AD52" s="10"/>
    </row>
    <row r="53" spans="2:32" ht="12.75" customHeight="1" x14ac:dyDescent="0.25">
      <c r="B53" s="45"/>
      <c r="D53" s="22"/>
      <c r="E53" s="23"/>
      <c r="F53" s="22"/>
      <c r="G53" s="24"/>
      <c r="H53" s="23"/>
      <c r="I53" s="25"/>
      <c r="J53" s="25"/>
      <c r="K53" s="26"/>
      <c r="L53" s="25"/>
      <c r="M53" s="25"/>
      <c r="N53" s="25"/>
      <c r="O53" s="51"/>
      <c r="P53" s="51"/>
      <c r="Q53" s="51"/>
      <c r="R53" s="51"/>
      <c r="S53" s="77"/>
      <c r="T53" s="82"/>
      <c r="U53" s="79"/>
      <c r="V53" s="25"/>
      <c r="W53" s="25"/>
      <c r="X53" s="72"/>
      <c r="AC53" s="10"/>
      <c r="AD53" s="10"/>
    </row>
    <row r="54" spans="2:32" ht="12.75" customHeight="1" x14ac:dyDescent="0.25">
      <c r="B54" s="45"/>
      <c r="D54" s="27"/>
      <c r="E54" s="23"/>
      <c r="F54" s="27"/>
      <c r="G54" s="29"/>
      <c r="H54" s="23"/>
      <c r="I54" s="25"/>
      <c r="J54" s="25"/>
      <c r="K54" s="26"/>
      <c r="L54" s="25"/>
      <c r="M54" s="25"/>
      <c r="N54" s="25"/>
      <c r="O54" s="51"/>
      <c r="P54" s="51"/>
      <c r="Q54" s="51"/>
      <c r="R54" s="51"/>
      <c r="S54" s="77"/>
      <c r="T54" s="82"/>
      <c r="U54" s="79"/>
      <c r="V54" s="25" t="str">
        <f>IF(AC54&gt;0,ROUND(((F54-D54)*AC54)/AE54,0)," ")</f>
        <v xml:space="preserve"> </v>
      </c>
      <c r="W54" s="25"/>
      <c r="X54" s="72"/>
      <c r="AC54" s="10"/>
      <c r="AD54" s="10"/>
      <c r="AE54" s="10"/>
      <c r="AF54" s="10"/>
    </row>
    <row r="55" spans="2:32" ht="12.75" customHeight="1" x14ac:dyDescent="0.25">
      <c r="B55" s="45"/>
      <c r="D55" s="22"/>
      <c r="E55" s="23"/>
      <c r="F55" s="22"/>
      <c r="G55" s="24"/>
      <c r="H55" s="23"/>
      <c r="I55" s="25"/>
      <c r="J55" s="25"/>
      <c r="K55" s="26" t="str">
        <f t="shared" ref="K55" si="47">IF(D55&lt;&gt;"",I55*J55/9,"")</f>
        <v/>
      </c>
      <c r="L55" s="25"/>
      <c r="M55" s="25"/>
      <c r="N55" s="25"/>
      <c r="O55" s="25"/>
      <c r="P55" s="25"/>
      <c r="Q55" s="51"/>
      <c r="R55" s="51"/>
      <c r="S55" s="77"/>
      <c r="T55" s="82"/>
      <c r="U55" s="79"/>
      <c r="V55" s="25" t="str">
        <f>IF(AC55&gt;0,ROUND(((F55-D55)*AC55)/AE55,0)," ")</f>
        <v xml:space="preserve"> </v>
      </c>
      <c r="W55" s="25"/>
      <c r="X55" s="72"/>
      <c r="AC55" s="10"/>
      <c r="AD55" s="10"/>
      <c r="AE55" s="10"/>
      <c r="AF55" s="10"/>
    </row>
    <row r="56" spans="2:32" ht="12.75" customHeight="1" x14ac:dyDescent="0.25">
      <c r="B56" s="45"/>
      <c r="D56" s="22"/>
      <c r="E56" s="23"/>
      <c r="F56" s="22"/>
      <c r="G56" s="24"/>
      <c r="H56" s="23"/>
      <c r="I56" s="25"/>
      <c r="J56" s="25"/>
      <c r="K56" s="26"/>
      <c r="L56" s="25"/>
      <c r="M56" s="25"/>
      <c r="N56" s="25"/>
      <c r="O56" s="25"/>
      <c r="P56" s="25"/>
      <c r="Q56" s="72"/>
      <c r="R56" s="72"/>
      <c r="S56" s="77"/>
      <c r="T56" s="75"/>
      <c r="U56" s="79"/>
      <c r="V56" s="25"/>
      <c r="W56" s="25"/>
      <c r="X56" s="26"/>
    </row>
    <row r="57" spans="2:32" ht="12.75" customHeight="1" x14ac:dyDescent="0.25">
      <c r="B57" s="45"/>
      <c r="D57" s="116" t="s">
        <v>52</v>
      </c>
      <c r="E57" s="117"/>
      <c r="F57" s="118"/>
      <c r="G57" s="29"/>
      <c r="H57" s="30"/>
      <c r="I57" s="26" t="s">
        <v>71</v>
      </c>
      <c r="J57" s="26"/>
      <c r="K57" s="26"/>
      <c r="L57" s="26"/>
      <c r="M57" s="26"/>
      <c r="N57" s="25"/>
      <c r="O57" s="25"/>
      <c r="P57" s="25"/>
      <c r="Q57" s="72"/>
      <c r="R57" s="72"/>
      <c r="S57" s="77"/>
      <c r="T57" s="74"/>
      <c r="U57" s="79"/>
      <c r="V57" s="25"/>
      <c r="W57" s="25"/>
      <c r="X57" s="25"/>
    </row>
    <row r="58" spans="2:32" ht="12.75" customHeight="1" x14ac:dyDescent="0.25">
      <c r="B58" s="45"/>
      <c r="D58" s="27"/>
      <c r="E58" s="28"/>
      <c r="F58" s="27"/>
      <c r="G58" s="29"/>
      <c r="H58" s="28"/>
      <c r="I58" s="26"/>
      <c r="J58" s="26"/>
      <c r="K58" s="26"/>
      <c r="L58" s="26"/>
      <c r="M58" s="26"/>
      <c r="N58" s="26"/>
      <c r="O58" s="26"/>
      <c r="P58" s="26"/>
      <c r="Q58" s="72"/>
      <c r="R58" s="72"/>
      <c r="S58" s="77"/>
      <c r="T58" s="76"/>
      <c r="U58" s="81"/>
      <c r="V58" s="25"/>
      <c r="W58" s="25"/>
      <c r="X58" s="25"/>
    </row>
    <row r="59" spans="2:32" ht="12.75" customHeight="1" x14ac:dyDescent="0.25">
      <c r="B59" s="45"/>
      <c r="D59" s="27"/>
      <c r="E59" s="28"/>
      <c r="F59" s="27"/>
      <c r="G59" s="29"/>
      <c r="H59" s="28"/>
      <c r="I59" s="26"/>
      <c r="J59" s="26"/>
      <c r="K59" s="26"/>
      <c r="L59" s="26"/>
      <c r="M59" s="26"/>
      <c r="N59" s="25"/>
      <c r="O59" s="51"/>
      <c r="P59" s="51"/>
      <c r="Q59" s="51"/>
      <c r="R59" s="51"/>
      <c r="S59" s="77"/>
      <c r="T59" s="82"/>
      <c r="U59" s="79"/>
      <c r="V59" s="25"/>
      <c r="W59" s="25"/>
      <c r="X59" s="25"/>
    </row>
    <row r="60" spans="2:32" ht="12.75" customHeight="1" x14ac:dyDescent="0.25">
      <c r="B60" s="45"/>
      <c r="D60" s="91" t="s">
        <v>69</v>
      </c>
      <c r="E60" s="92"/>
      <c r="F60" s="93"/>
      <c r="G60" s="29"/>
      <c r="H60" s="28"/>
      <c r="I60" s="26">
        <v>3673</v>
      </c>
      <c r="J60" s="26"/>
      <c r="K60" s="26"/>
      <c r="L60" s="26"/>
      <c r="M60" s="26"/>
      <c r="N60" s="25"/>
      <c r="O60" s="25"/>
      <c r="P60" s="25"/>
      <c r="Q60" s="51">
        <f>I60/9</f>
        <v>408.11111111111109</v>
      </c>
      <c r="R60" s="51">
        <f>(Q60/1000)*111</f>
        <v>45.300333333333334</v>
      </c>
      <c r="S60" s="74">
        <f>Q60*0.05</f>
        <v>20.405555555555555</v>
      </c>
      <c r="T60" s="82">
        <f>Q60/7410</f>
        <v>5.5075723496776127E-2</v>
      </c>
      <c r="U60" s="74">
        <f>Q60*0.0027*2</f>
        <v>2.2037999999999998</v>
      </c>
      <c r="V60" s="25">
        <f>Q60/4840</f>
        <v>8.4320477502295682E-2</v>
      </c>
      <c r="W60" s="25"/>
      <c r="X60" s="25"/>
    </row>
    <row r="61" spans="2:32" ht="12.75" customHeight="1" x14ac:dyDescent="0.25">
      <c r="B61" s="45"/>
      <c r="D61" s="27"/>
      <c r="E61" s="28"/>
      <c r="F61" s="27"/>
      <c r="G61" s="29"/>
      <c r="H61" s="28"/>
      <c r="I61" s="26"/>
      <c r="J61" s="26"/>
      <c r="K61" s="26"/>
      <c r="L61" s="26"/>
      <c r="M61" s="26"/>
      <c r="N61" s="25"/>
      <c r="O61" s="51"/>
      <c r="P61" s="51"/>
      <c r="Q61" s="51"/>
      <c r="R61" s="51"/>
      <c r="S61" s="77"/>
      <c r="T61" s="52"/>
      <c r="U61" s="79"/>
      <c r="V61" s="25"/>
      <c r="W61" s="25"/>
      <c r="X61" s="25"/>
    </row>
    <row r="62" spans="2:32" ht="12.75" customHeight="1" x14ac:dyDescent="0.25">
      <c r="B62" s="45"/>
      <c r="D62" s="124" t="s">
        <v>70</v>
      </c>
      <c r="E62" s="125"/>
      <c r="F62" s="126"/>
      <c r="G62" s="29"/>
      <c r="H62" s="28"/>
      <c r="I62" s="26">
        <v>8807</v>
      </c>
      <c r="J62" s="26"/>
      <c r="K62" s="26"/>
      <c r="L62" s="26"/>
      <c r="M62" s="26"/>
      <c r="N62" s="25"/>
      <c r="O62" s="25"/>
      <c r="P62" s="25"/>
      <c r="Q62" s="51">
        <f>I62/9</f>
        <v>978.55555555555554</v>
      </c>
      <c r="R62" s="51">
        <f>(Q62/1000)*111</f>
        <v>108.61966666666666</v>
      </c>
      <c r="S62" s="74">
        <f>Q62*0.05</f>
        <v>48.927777777777777</v>
      </c>
      <c r="T62" s="82">
        <f>Q62/7410</f>
        <v>0.13205877942720048</v>
      </c>
      <c r="U62" s="74">
        <f>Q62*0.0027*2</f>
        <v>5.2842000000000002</v>
      </c>
      <c r="V62" s="25">
        <f>Q62/4840</f>
        <v>0.20218089990817265</v>
      </c>
      <c r="W62" s="25"/>
      <c r="X62" s="25"/>
    </row>
    <row r="63" spans="2:32" ht="12.75" customHeight="1" x14ac:dyDescent="0.25">
      <c r="B63" s="45"/>
      <c r="D63" s="27"/>
      <c r="E63" s="28"/>
      <c r="F63" s="27"/>
      <c r="G63" s="27"/>
      <c r="H63" s="23"/>
      <c r="I63" s="25"/>
      <c r="J63" s="25"/>
      <c r="K63" s="26"/>
      <c r="L63" s="25"/>
      <c r="M63" s="25"/>
      <c r="N63" s="25"/>
      <c r="O63" s="25"/>
      <c r="P63" s="25"/>
      <c r="Q63" s="26"/>
      <c r="R63" s="25"/>
      <c r="S63" s="77"/>
      <c r="T63" s="78"/>
      <c r="U63" s="74"/>
      <c r="V63" s="25"/>
      <c r="W63" s="25"/>
      <c r="X63" s="25"/>
    </row>
    <row r="64" spans="2:32" ht="12.75" customHeight="1" x14ac:dyDescent="0.25">
      <c r="B64" s="45"/>
      <c r="D64" s="27"/>
      <c r="E64" s="28"/>
      <c r="F64" s="27"/>
      <c r="G64" s="24"/>
      <c r="H64" s="23"/>
      <c r="I64" s="25"/>
      <c r="J64" s="25"/>
      <c r="K64" s="26"/>
      <c r="L64" s="25"/>
      <c r="M64" s="25"/>
      <c r="N64" s="25"/>
      <c r="O64" s="25"/>
      <c r="P64" s="25"/>
      <c r="Q64" s="25"/>
      <c r="R64" s="25"/>
      <c r="S64" s="77"/>
      <c r="T64" s="75"/>
      <c r="U64" s="74"/>
      <c r="V64" s="25"/>
      <c r="W64" s="25"/>
      <c r="X64" s="25"/>
    </row>
    <row r="65" spans="2:24" ht="12.75" customHeight="1" x14ac:dyDescent="0.25">
      <c r="B65" s="45"/>
      <c r="D65" s="27"/>
      <c r="E65" s="28"/>
      <c r="F65" s="27"/>
      <c r="G65" s="24"/>
      <c r="H65" s="23"/>
      <c r="I65" s="25"/>
      <c r="J65" s="25"/>
      <c r="K65" s="26"/>
      <c r="L65" s="25"/>
      <c r="M65" s="25"/>
      <c r="N65" s="25"/>
      <c r="O65" s="25"/>
      <c r="P65" s="25"/>
      <c r="Q65" s="25"/>
      <c r="R65" s="25"/>
      <c r="S65" s="77"/>
      <c r="T65" s="75"/>
      <c r="U65" s="74"/>
      <c r="V65" s="25"/>
      <c r="W65" s="25"/>
      <c r="X65" s="25"/>
    </row>
    <row r="66" spans="2:24" ht="12.75" customHeight="1" x14ac:dyDescent="0.25">
      <c r="B66" s="45"/>
      <c r="D66" s="22"/>
      <c r="E66" s="23"/>
      <c r="F66" s="22"/>
      <c r="G66" s="24"/>
      <c r="H66" s="23"/>
      <c r="I66" s="25"/>
      <c r="J66" s="25"/>
      <c r="K66" s="26"/>
      <c r="L66" s="25"/>
      <c r="M66" s="25"/>
      <c r="N66" s="25"/>
      <c r="O66" s="25"/>
      <c r="P66" s="25"/>
      <c r="Q66" s="25"/>
      <c r="R66" s="25"/>
      <c r="S66" s="77"/>
      <c r="T66" s="75"/>
      <c r="U66" s="74"/>
      <c r="V66" s="25"/>
      <c r="W66" s="25"/>
      <c r="X66" s="25"/>
    </row>
    <row r="67" spans="2:24" ht="12.75" customHeight="1" x14ac:dyDescent="0.25">
      <c r="B67" s="45"/>
      <c r="D67" s="22"/>
      <c r="E67" s="23"/>
      <c r="F67" s="22"/>
      <c r="G67" s="24"/>
      <c r="H67" s="23"/>
      <c r="I67" s="25"/>
      <c r="J67" s="25"/>
      <c r="K67" s="26"/>
      <c r="L67" s="25"/>
      <c r="M67" s="25"/>
      <c r="N67" s="25"/>
      <c r="O67" s="25"/>
      <c r="P67" s="25"/>
      <c r="Q67" s="25"/>
      <c r="R67" s="25"/>
      <c r="S67" s="77"/>
      <c r="T67" s="75"/>
      <c r="U67" s="74"/>
      <c r="V67" s="25"/>
      <c r="W67" s="25"/>
      <c r="X67" s="25"/>
    </row>
    <row r="68" spans="2:24" ht="12.75" customHeight="1" x14ac:dyDescent="0.25">
      <c r="B68" s="45"/>
      <c r="D68" s="22"/>
      <c r="E68" s="23"/>
      <c r="F68" s="22"/>
      <c r="G68" s="24"/>
      <c r="H68" s="23"/>
      <c r="I68" s="25"/>
      <c r="J68" s="25"/>
      <c r="K68" s="26"/>
      <c r="L68" s="25"/>
      <c r="M68" s="25"/>
      <c r="N68" s="25"/>
      <c r="O68" s="25"/>
      <c r="P68" s="25"/>
      <c r="Q68" s="25"/>
      <c r="R68" s="25"/>
      <c r="S68" s="77"/>
      <c r="T68" s="75"/>
      <c r="U68" s="74"/>
      <c r="V68" s="25"/>
      <c r="W68" s="25"/>
      <c r="X68" s="25"/>
    </row>
    <row r="69" spans="2:24" ht="12.75" customHeight="1" x14ac:dyDescent="0.25">
      <c r="B69" s="45"/>
      <c r="D69" s="22"/>
      <c r="E69" s="23"/>
      <c r="F69" s="22"/>
      <c r="G69" s="24"/>
      <c r="H69" s="23"/>
      <c r="I69" s="25"/>
      <c r="J69" s="25"/>
      <c r="K69" s="26"/>
      <c r="L69" s="25"/>
      <c r="M69" s="25"/>
      <c r="N69" s="25"/>
      <c r="O69" s="25"/>
      <c r="P69" s="25"/>
      <c r="Q69" s="25"/>
      <c r="R69" s="25"/>
      <c r="S69" s="77"/>
      <c r="T69" s="75"/>
      <c r="U69" s="74"/>
      <c r="V69" s="25"/>
      <c r="W69" s="25"/>
      <c r="X69" s="25"/>
    </row>
    <row r="70" spans="2:24" ht="12.75" customHeight="1" x14ac:dyDescent="0.25">
      <c r="B70" s="45"/>
      <c r="D70" s="22"/>
      <c r="E70" s="23"/>
      <c r="F70" s="22"/>
      <c r="G70" s="24"/>
      <c r="H70" s="23"/>
      <c r="I70" s="25"/>
      <c r="J70" s="25"/>
      <c r="K70" s="26"/>
      <c r="L70" s="25"/>
      <c r="M70" s="25"/>
      <c r="N70" s="25"/>
      <c r="O70" s="25"/>
      <c r="P70" s="25"/>
      <c r="Q70" s="25"/>
      <c r="R70" s="25"/>
      <c r="S70" s="77"/>
      <c r="T70" s="75"/>
      <c r="U70" s="74"/>
      <c r="V70" s="25"/>
      <c r="W70" s="25"/>
      <c r="X70" s="25"/>
    </row>
    <row r="71" spans="2:24" ht="12.75" customHeight="1" x14ac:dyDescent="0.25">
      <c r="B71" s="45"/>
      <c r="D71" s="22"/>
      <c r="E71" s="23"/>
      <c r="F71" s="22"/>
      <c r="G71" s="24"/>
      <c r="H71" s="23"/>
      <c r="I71" s="25"/>
      <c r="J71" s="25"/>
      <c r="K71" s="26"/>
      <c r="L71" s="25"/>
      <c r="M71" s="25"/>
      <c r="N71" s="25"/>
      <c r="O71" s="25"/>
      <c r="P71" s="25"/>
      <c r="Q71" s="26"/>
      <c r="R71" s="25"/>
      <c r="S71" s="77"/>
      <c r="T71" s="75"/>
      <c r="U71" s="74"/>
      <c r="V71" s="25"/>
      <c r="W71" s="25"/>
      <c r="X71" s="25"/>
    </row>
    <row r="72" spans="2:24" ht="12.75" customHeight="1" thickBot="1" x14ac:dyDescent="0.3">
      <c r="B72" s="45"/>
      <c r="D72" s="27"/>
      <c r="E72" s="28"/>
      <c r="F72" s="27"/>
      <c r="G72" s="29"/>
      <c r="H72" s="28"/>
      <c r="I72" s="26"/>
      <c r="J72" s="26"/>
      <c r="K72" s="26"/>
      <c r="L72" s="26"/>
      <c r="M72" s="26"/>
      <c r="N72" s="25"/>
      <c r="O72" s="25"/>
      <c r="P72" s="25"/>
      <c r="Q72" s="26"/>
      <c r="R72" s="25"/>
      <c r="S72" s="77"/>
      <c r="T72" s="74"/>
      <c r="U72" s="74"/>
      <c r="V72" s="25"/>
      <c r="W72" s="25"/>
      <c r="X72" s="25"/>
    </row>
    <row r="73" spans="2:24" ht="12.75" customHeight="1" thickBot="1" x14ac:dyDescent="0.3">
      <c r="D73" s="102" t="s">
        <v>4</v>
      </c>
      <c r="E73" s="103"/>
      <c r="F73" s="103"/>
      <c r="G73" s="103"/>
      <c r="H73" s="103"/>
      <c r="I73" s="103"/>
      <c r="J73" s="103"/>
      <c r="K73" s="103"/>
      <c r="L73" s="103"/>
      <c r="M73" s="104"/>
      <c r="N73" s="36">
        <f t="shared" ref="N73:T73" si="48">IF(N10="","",IF(N27="","",IF(SUM(N28:N72)&lt;&gt;0,SUM(N28:N72),"")))</f>
        <v>1320.5378074074074</v>
      </c>
      <c r="O73" s="36">
        <f t="shared" si="48"/>
        <v>6733.9357222222225</v>
      </c>
      <c r="P73" s="36">
        <f t="shared" si="48"/>
        <v>5413.3979148148146</v>
      </c>
      <c r="Q73" s="36">
        <f t="shared" si="48"/>
        <v>5070.2666666666673</v>
      </c>
      <c r="R73" s="36">
        <f t="shared" si="48"/>
        <v>562.79960000000005</v>
      </c>
      <c r="S73" s="54">
        <f t="shared" si="48"/>
        <v>253.51333333333329</v>
      </c>
      <c r="T73" s="36">
        <f t="shared" si="48"/>
        <v>0.68424651372019796</v>
      </c>
      <c r="U73" s="54">
        <f t="shared" ref="U73:W73" si="49">IF(U10="","",IF(U27="","",IF(SUM(U28:U72)&lt;&gt;0,SUM(U28:U72),"")))</f>
        <v>27.379440000000002</v>
      </c>
      <c r="V73" s="36">
        <f t="shared" si="49"/>
        <v>1.0475757575757576</v>
      </c>
      <c r="W73" s="36">
        <f t="shared" si="49"/>
        <v>146.22964814814813</v>
      </c>
      <c r="X73" s="36">
        <f>IF(X10="","",IF(X27="","",IF(SUM(X28:X72)&lt;&gt;0,SUM(X28:X72),"")))</f>
        <v>418.94861111111118</v>
      </c>
    </row>
    <row r="74" spans="2:24" ht="12.75" customHeight="1" thickBot="1" x14ac:dyDescent="0.3">
      <c r="B74" s="6" t="s">
        <v>19</v>
      </c>
      <c r="D74" s="102" t="s">
        <v>5</v>
      </c>
      <c r="E74" s="103"/>
      <c r="F74" s="103"/>
      <c r="G74" s="103"/>
      <c r="H74" s="103"/>
      <c r="I74" s="103"/>
      <c r="J74" s="103"/>
      <c r="K74" s="103"/>
      <c r="L74" s="103"/>
      <c r="M74" s="103"/>
      <c r="N74" s="56">
        <f>IF(N10="","",IF(N27="",IF(SUM(COUNTIF(N28:N72,"LS")+COUNTIF(N28:N72,"LUMP"))&gt;0,"LS",""),IF(N73&lt;&gt;"",ROUNDUP(N73,0),"")))</f>
        <v>1321</v>
      </c>
      <c r="O74" s="56">
        <f>SUM(O73)</f>
        <v>6733.9357222222225</v>
      </c>
      <c r="P74" s="55">
        <f>SUM(P73)</f>
        <v>5413.3979148148146</v>
      </c>
      <c r="Q74" s="56">
        <f t="shared" ref="Q74:S74" si="50">IF(Q10="","",IF(Q27="",IF(SUM(COUNTIF(Q28:Q72,"LS")+COUNTIF(Q28:Q72,"LUMP"))&gt;0,"LS",""),IF(Q73&lt;&gt;"",ROUNDUP(Q73,0),"")))</f>
        <v>5071</v>
      </c>
      <c r="R74" s="56">
        <f t="shared" si="50"/>
        <v>563</v>
      </c>
      <c r="S74" s="56">
        <f t="shared" si="50"/>
        <v>254</v>
      </c>
      <c r="T74" s="86">
        <f>T73</f>
        <v>0.68424651372019796</v>
      </c>
      <c r="U74" s="56">
        <f t="shared" ref="U74:W74" si="51">IF(U10="","",IF(U27="",IF(SUM(COUNTIF(U28:U72,"LS")+COUNTIF(U28:U72,"LUMP"))&gt;0,"LS",""),IF(U73&lt;&gt;"",ROUNDUP(U73,0),"")))</f>
        <v>28</v>
      </c>
      <c r="V74" s="86">
        <f>V73</f>
        <v>1.0475757575757576</v>
      </c>
      <c r="W74" s="56">
        <f t="shared" si="51"/>
        <v>147</v>
      </c>
      <c r="X74" s="56">
        <f>IF(X10="","",IF(X27="",IF(SUM(COUNTIF(X28:X72,"LS")+COUNTIF(X28:X72,"LUMP"))&gt;0,"LS",""),IF(X73&lt;&gt;"",ROUNDUP(X73,0),"")))</f>
        <v>419</v>
      </c>
    </row>
    <row r="75" spans="2:24" ht="12.75" customHeight="1" thickBot="1" x14ac:dyDescent="0.3"/>
    <row r="76" spans="2:24" ht="12.75" customHeight="1" thickBot="1" x14ac:dyDescent="0.3">
      <c r="B76" s="42" t="s">
        <v>17</v>
      </c>
      <c r="D76" s="122" t="e">
        <f>D9+1</f>
        <v>#REF!</v>
      </c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</row>
    <row r="77" spans="2:24" ht="12.75" customHeight="1" thickBot="1" x14ac:dyDescent="0.3">
      <c r="B77" s="43"/>
      <c r="D77" s="11"/>
      <c r="E77" s="11"/>
      <c r="F77" s="11"/>
      <c r="G77" s="11"/>
      <c r="H77" s="11"/>
      <c r="I77" s="12"/>
      <c r="J77" s="12"/>
      <c r="K77" s="12"/>
      <c r="L77" s="12"/>
      <c r="M77" s="13" t="s">
        <v>15</v>
      </c>
      <c r="N77" s="41"/>
      <c r="O77" s="41" t="s">
        <v>31</v>
      </c>
      <c r="P77" s="41"/>
      <c r="Q77" s="41" t="s">
        <v>35</v>
      </c>
      <c r="R77" s="41" t="s">
        <v>35</v>
      </c>
      <c r="S77" s="41"/>
      <c r="T77" s="41" t="s">
        <v>44</v>
      </c>
      <c r="U77" s="41" t="s">
        <v>32</v>
      </c>
      <c r="V77" s="41"/>
      <c r="W77" s="41"/>
      <c r="X77" s="41" t="s">
        <v>36</v>
      </c>
    </row>
    <row r="78" spans="2:24" ht="12.75" customHeight="1" x14ac:dyDescent="0.25">
      <c r="D78" s="11"/>
      <c r="E78" s="11"/>
      <c r="F78" s="11"/>
      <c r="G78" s="11"/>
      <c r="H78" s="11"/>
      <c r="I78" s="12"/>
      <c r="J78" s="12"/>
      <c r="K78" s="12"/>
      <c r="L78" s="12"/>
      <c r="M78" s="13" t="s">
        <v>16</v>
      </c>
      <c r="N78" s="15"/>
      <c r="O78" s="15" t="s">
        <v>38</v>
      </c>
      <c r="P78" s="15"/>
      <c r="Q78" s="47" t="s">
        <v>33</v>
      </c>
      <c r="R78" s="15" t="s">
        <v>34</v>
      </c>
      <c r="S78" s="15"/>
      <c r="T78" s="15" t="s">
        <v>39</v>
      </c>
      <c r="U78" s="15"/>
      <c r="V78" s="15"/>
      <c r="W78" s="15"/>
      <c r="X78" s="15"/>
    </row>
    <row r="79" spans="2:24" ht="12.75" customHeight="1" x14ac:dyDescent="0.25">
      <c r="D79" s="12"/>
      <c r="E79" s="12"/>
      <c r="F79" s="1"/>
      <c r="G79" s="16"/>
      <c r="H79" s="12"/>
      <c r="I79" s="11"/>
      <c r="J79" s="12"/>
      <c r="K79" s="12"/>
      <c r="L79" s="12"/>
      <c r="M79" s="13" t="s">
        <v>7</v>
      </c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spans="2:24" ht="12.75" customHeight="1" thickBot="1" x14ac:dyDescent="0.3">
      <c r="D80" s="12"/>
      <c r="E80" s="12"/>
      <c r="F80" s="1"/>
      <c r="G80" s="16"/>
      <c r="H80" s="12"/>
      <c r="I80" s="11"/>
      <c r="J80" s="12"/>
      <c r="K80" s="12"/>
      <c r="L80" s="12"/>
      <c r="M80" s="13" t="s">
        <v>8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</row>
    <row r="81" spans="2:24" ht="12.75" customHeight="1" x14ac:dyDescent="0.25">
      <c r="B81" s="119" t="s">
        <v>18</v>
      </c>
      <c r="D81" s="105" t="s">
        <v>2</v>
      </c>
      <c r="E81" s="106"/>
      <c r="F81" s="107"/>
      <c r="G81" s="111" t="s">
        <v>9</v>
      </c>
      <c r="H81" s="113" t="s">
        <v>0</v>
      </c>
      <c r="I81" s="113" t="s">
        <v>10</v>
      </c>
      <c r="J81" s="113" t="s">
        <v>30</v>
      </c>
      <c r="K81" s="113" t="s">
        <v>29</v>
      </c>
      <c r="L81" s="84"/>
      <c r="M81" s="113" t="s">
        <v>3</v>
      </c>
      <c r="N81" s="18" t="str">
        <f t="shared" ref="N81:W81" si="52">IF(OR(TRIM(N77)=0,TRIM(N77)=""),"",IF(IFERROR(TRIM(INDEX(QryItemNamed,MATCH(TRIM(N77),ITEM,0),2)),"")="Y","SPECIAL",LEFT(IFERROR(TRIM(INDEX(ITEM,MATCH(TRIM(N77),ITEM,0))),""),3)))</f>
        <v/>
      </c>
      <c r="O81" s="18" t="str">
        <f t="shared" si="52"/>
        <v>254</v>
      </c>
      <c r="P81" s="18"/>
      <c r="Q81" s="18" t="str">
        <f t="shared" si="52"/>
        <v>407</v>
      </c>
      <c r="R81" s="18" t="str">
        <f t="shared" si="52"/>
        <v>407</v>
      </c>
      <c r="S81" s="18"/>
      <c r="T81" s="18" t="str">
        <f t="shared" si="52"/>
        <v>441</v>
      </c>
      <c r="U81" s="18" t="str">
        <f t="shared" si="52"/>
        <v>617</v>
      </c>
      <c r="V81" s="18" t="str">
        <f t="shared" si="52"/>
        <v/>
      </c>
      <c r="W81" s="18" t="str">
        <f t="shared" si="52"/>
        <v/>
      </c>
      <c r="X81" s="18" t="str">
        <f t="shared" ref="X81" si="53">IF(OR(TRIM(X77)=0,TRIM(X77)=""),"",IF(IFERROR(TRIM(INDEX(QryItemNamed,MATCH(TRIM(X77),ITEM,0),2)),"")="Y","SPECIAL",LEFT(IFERROR(TRIM(INDEX(ITEM,MATCH(TRIM(X77),ITEM,0))),""),3)))</f>
        <v>875</v>
      </c>
    </row>
    <row r="82" spans="2:24" ht="12.75" customHeight="1" x14ac:dyDescent="0.25">
      <c r="B82" s="120"/>
      <c r="D82" s="108"/>
      <c r="E82" s="109"/>
      <c r="F82" s="110"/>
      <c r="G82" s="112"/>
      <c r="H82" s="114"/>
      <c r="I82" s="114"/>
      <c r="J82" s="114"/>
      <c r="K82" s="114"/>
      <c r="L82" s="85"/>
      <c r="M82" s="114"/>
      <c r="N82" s="88" t="str">
        <f t="shared" ref="N82:W82" si="54">IF(OR(TRIM(N77)=0,TRIM(N77)=""),IF(N78="","",N78),IF(IFERROR(TRIM(INDEX(QryItemNamed,MATCH(TRIM(N77),ITEM,0),2)),"")="Y",TRIM(RIGHT(IFERROR(TRIM(INDEX(QryItemNamed,MATCH(TRIM(N77),ITEM,0),4)),"123456789012"),LEN(IFERROR(TRIM(INDEX(QryItemNamed,MATCH(TRIM(N77),ITEM,0),4)),"123456789012"))-9))&amp;N78,IFERROR(TRIM(INDEX(QryItemNamed,MATCH(TRIM(N77),ITEM,0),4))&amp;N78,"ITEM CODE DOES NOT EXIST IN ITEM MASTER")))</f>
        <v/>
      </c>
      <c r="O82" s="88" t="str">
        <f t="shared" si="54"/>
        <v>PAVEMENT PLANING, ASPHALT CONCRETE, 3"</v>
      </c>
      <c r="P82" s="48"/>
      <c r="Q82" s="88" t="str">
        <f t="shared" si="54"/>
        <v>NON-TRACKING TACK COAT  0.085 GAL/SY</v>
      </c>
      <c r="R82" s="88" t="str">
        <f t="shared" si="54"/>
        <v>NON-TRACKING TACK COAT  0.055 GAL/SY</v>
      </c>
      <c r="S82" s="48"/>
      <c r="T82" s="88" t="str">
        <f t="shared" si="54"/>
        <v>ASPHALT CONCRETE INTERMEDIATE COURSE, TYPE 2, (448), 2"</v>
      </c>
      <c r="U82" s="88" t="str">
        <f t="shared" ref="U82" si="55">IF(OR(TRIM(U77)=0,TRIM(U77)=""),IF(U78="","",U78),IF(IFERROR(TRIM(INDEX(QryItemNamed,MATCH(TRIM(U77),ITEM,0),2)),"")="Y",TRIM(RIGHT(IFERROR(TRIM(INDEX(QryItemNamed,MATCH(TRIM(U77),ITEM,0),4)),"123456789012"),LEN(IFERROR(TRIM(INDEX(QryItemNamed,MATCH(TRIM(U77),ITEM,0),4)),"123456789012"))-9))&amp;U78,IFERROR(TRIM(INDEX(QryItemNamed,MATCH(TRIM(U77),ITEM,0),4))&amp;U78,"ITEM CODE DOES NOT EXIST IN ITEM MASTER")))</f>
        <v>COMPACTED AGGREGATE</v>
      </c>
      <c r="V82" s="88" t="str">
        <f t="shared" si="54"/>
        <v/>
      </c>
      <c r="W82" s="88" t="str">
        <f t="shared" si="54"/>
        <v/>
      </c>
      <c r="X82" s="88" t="str">
        <f t="shared" ref="X82" si="56">IF(OR(TRIM(X77)=0,TRIM(X77)=""),IF(X78="","",X78),IF(IFERROR(TRIM(INDEX(QryItemNamed,MATCH(TRIM(X77),ITEM,0),2)),"")="Y",TRIM(RIGHT(IFERROR(TRIM(INDEX(QryItemNamed,MATCH(TRIM(X77),ITEM,0),4)),"123456789012"),LEN(IFERROR(TRIM(INDEX(QryItemNamed,MATCH(TRIM(X77),ITEM,0),4)),"123456789012"))-9))&amp;X78,IFERROR(TRIM(INDEX(QryItemNamed,MATCH(TRIM(X77),ITEM,0),4))&amp;X78,"ITEM CODE DOES NOT EXIST IN ITEM MASTER")))</f>
        <v>LONGITUDINAL JOINT ADHESIVE</v>
      </c>
    </row>
    <row r="83" spans="2:24" ht="12.75" customHeight="1" x14ac:dyDescent="0.25">
      <c r="B83" s="120"/>
      <c r="D83" s="108"/>
      <c r="E83" s="109"/>
      <c r="F83" s="110"/>
      <c r="G83" s="112"/>
      <c r="H83" s="114"/>
      <c r="I83" s="114"/>
      <c r="J83" s="114"/>
      <c r="K83" s="114"/>
      <c r="L83" s="85"/>
      <c r="M83" s="114"/>
      <c r="N83" s="89"/>
      <c r="O83" s="89"/>
      <c r="P83" s="49"/>
      <c r="Q83" s="89"/>
      <c r="R83" s="89"/>
      <c r="S83" s="49"/>
      <c r="T83" s="89"/>
      <c r="U83" s="89"/>
      <c r="V83" s="89"/>
      <c r="W83" s="89"/>
      <c r="X83" s="89"/>
    </row>
    <row r="84" spans="2:24" ht="12.75" customHeight="1" x14ac:dyDescent="0.25">
      <c r="B84" s="120"/>
      <c r="D84" s="108"/>
      <c r="E84" s="109"/>
      <c r="F84" s="110"/>
      <c r="G84" s="112"/>
      <c r="H84" s="114"/>
      <c r="I84" s="114"/>
      <c r="J84" s="114"/>
      <c r="K84" s="114"/>
      <c r="L84" s="85"/>
      <c r="M84" s="114"/>
      <c r="N84" s="89"/>
      <c r="O84" s="89"/>
      <c r="P84" s="49"/>
      <c r="Q84" s="89"/>
      <c r="R84" s="89"/>
      <c r="S84" s="49"/>
      <c r="T84" s="89"/>
      <c r="U84" s="89"/>
      <c r="V84" s="89"/>
      <c r="W84" s="89"/>
      <c r="X84" s="89"/>
    </row>
    <row r="85" spans="2:24" ht="12.75" customHeight="1" x14ac:dyDescent="0.25">
      <c r="B85" s="120"/>
      <c r="D85" s="108"/>
      <c r="E85" s="109"/>
      <c r="F85" s="110"/>
      <c r="G85" s="112"/>
      <c r="H85" s="114"/>
      <c r="I85" s="114"/>
      <c r="J85" s="114"/>
      <c r="K85" s="114"/>
      <c r="L85" s="85"/>
      <c r="M85" s="114"/>
      <c r="N85" s="89"/>
      <c r="O85" s="89"/>
      <c r="P85" s="49"/>
      <c r="Q85" s="89"/>
      <c r="R85" s="89"/>
      <c r="S85" s="49"/>
      <c r="T85" s="89"/>
      <c r="U85" s="89"/>
      <c r="V85" s="89"/>
      <c r="W85" s="89"/>
      <c r="X85" s="89"/>
    </row>
    <row r="86" spans="2:24" ht="12.75" customHeight="1" x14ac:dyDescent="0.25">
      <c r="B86" s="120"/>
      <c r="D86" s="108"/>
      <c r="E86" s="109"/>
      <c r="F86" s="110"/>
      <c r="G86" s="112"/>
      <c r="H86" s="114"/>
      <c r="I86" s="114"/>
      <c r="J86" s="114"/>
      <c r="K86" s="114"/>
      <c r="L86" s="85"/>
      <c r="M86" s="114"/>
      <c r="N86" s="89"/>
      <c r="O86" s="89"/>
      <c r="P86" s="49"/>
      <c r="Q86" s="89"/>
      <c r="R86" s="89"/>
      <c r="S86" s="49"/>
      <c r="T86" s="89"/>
      <c r="U86" s="89"/>
      <c r="V86" s="89"/>
      <c r="W86" s="89"/>
      <c r="X86" s="89"/>
    </row>
    <row r="87" spans="2:24" ht="12.75" customHeight="1" x14ac:dyDescent="0.25">
      <c r="B87" s="120"/>
      <c r="D87" s="108"/>
      <c r="E87" s="109"/>
      <c r="F87" s="110"/>
      <c r="G87" s="112"/>
      <c r="H87" s="114"/>
      <c r="I87" s="114"/>
      <c r="J87" s="114"/>
      <c r="K87" s="114"/>
      <c r="L87" s="85"/>
      <c r="M87" s="114"/>
      <c r="N87" s="89"/>
      <c r="O87" s="89"/>
      <c r="P87" s="49"/>
      <c r="Q87" s="89"/>
      <c r="R87" s="89"/>
      <c r="S87" s="49"/>
      <c r="T87" s="89"/>
      <c r="U87" s="89"/>
      <c r="V87" s="89"/>
      <c r="W87" s="89"/>
      <c r="X87" s="89"/>
    </row>
    <row r="88" spans="2:24" ht="12.75" customHeight="1" x14ac:dyDescent="0.25">
      <c r="B88" s="120"/>
      <c r="D88" s="108"/>
      <c r="E88" s="109"/>
      <c r="F88" s="110"/>
      <c r="G88" s="112"/>
      <c r="H88" s="114"/>
      <c r="I88" s="114"/>
      <c r="J88" s="114"/>
      <c r="K88" s="114"/>
      <c r="L88" s="85"/>
      <c r="M88" s="114"/>
      <c r="N88" s="89"/>
      <c r="O88" s="89"/>
      <c r="P88" s="49"/>
      <c r="Q88" s="89"/>
      <c r="R88" s="89"/>
      <c r="S88" s="49"/>
      <c r="T88" s="89"/>
      <c r="U88" s="89"/>
      <c r="V88" s="89"/>
      <c r="W88" s="89"/>
      <c r="X88" s="89"/>
    </row>
    <row r="89" spans="2:24" ht="12.75" customHeight="1" x14ac:dyDescent="0.25">
      <c r="B89" s="120"/>
      <c r="D89" s="108"/>
      <c r="E89" s="109"/>
      <c r="F89" s="110"/>
      <c r="G89" s="112"/>
      <c r="H89" s="114"/>
      <c r="I89" s="114"/>
      <c r="J89" s="114"/>
      <c r="K89" s="114"/>
      <c r="L89" s="85"/>
      <c r="M89" s="114"/>
      <c r="N89" s="89"/>
      <c r="O89" s="89"/>
      <c r="P89" s="49"/>
      <c r="Q89" s="89"/>
      <c r="R89" s="89"/>
      <c r="S89" s="49"/>
      <c r="T89" s="89"/>
      <c r="U89" s="89"/>
      <c r="V89" s="89"/>
      <c r="W89" s="89"/>
      <c r="X89" s="89"/>
    </row>
    <row r="90" spans="2:24" ht="12.75" customHeight="1" x14ac:dyDescent="0.25">
      <c r="B90" s="120"/>
      <c r="D90" s="108"/>
      <c r="E90" s="109"/>
      <c r="F90" s="110"/>
      <c r="G90" s="112"/>
      <c r="H90" s="114"/>
      <c r="I90" s="114"/>
      <c r="J90" s="114"/>
      <c r="K90" s="114"/>
      <c r="L90" s="85"/>
      <c r="M90" s="114"/>
      <c r="N90" s="89"/>
      <c r="O90" s="89"/>
      <c r="P90" s="49"/>
      <c r="Q90" s="89"/>
      <c r="R90" s="89"/>
      <c r="S90" s="49"/>
      <c r="T90" s="89"/>
      <c r="U90" s="89"/>
      <c r="V90" s="89"/>
      <c r="W90" s="89"/>
      <c r="X90" s="89"/>
    </row>
    <row r="91" spans="2:24" ht="12.75" customHeight="1" x14ac:dyDescent="0.25">
      <c r="B91" s="120"/>
      <c r="D91" s="108"/>
      <c r="E91" s="109"/>
      <c r="F91" s="110"/>
      <c r="G91" s="112"/>
      <c r="H91" s="114"/>
      <c r="I91" s="114"/>
      <c r="J91" s="114"/>
      <c r="K91" s="114"/>
      <c r="L91" s="85"/>
      <c r="M91" s="114"/>
      <c r="N91" s="89"/>
      <c r="O91" s="89"/>
      <c r="P91" s="49"/>
      <c r="Q91" s="89"/>
      <c r="R91" s="89"/>
      <c r="S91" s="49"/>
      <c r="T91" s="89"/>
      <c r="U91" s="89"/>
      <c r="V91" s="89"/>
      <c r="W91" s="89"/>
      <c r="X91" s="89"/>
    </row>
    <row r="92" spans="2:24" ht="12.75" customHeight="1" x14ac:dyDescent="0.25">
      <c r="B92" s="120"/>
      <c r="D92" s="108"/>
      <c r="E92" s="109"/>
      <c r="F92" s="110"/>
      <c r="G92" s="112"/>
      <c r="H92" s="114"/>
      <c r="I92" s="114"/>
      <c r="J92" s="114"/>
      <c r="K92" s="114"/>
      <c r="L92" s="85"/>
      <c r="M92" s="114"/>
      <c r="N92" s="89"/>
      <c r="O92" s="89"/>
      <c r="P92" s="49"/>
      <c r="Q92" s="89"/>
      <c r="R92" s="89"/>
      <c r="S92" s="49"/>
      <c r="T92" s="89"/>
      <c r="U92" s="89"/>
      <c r="V92" s="89"/>
      <c r="W92" s="89"/>
      <c r="X92" s="89"/>
    </row>
    <row r="93" spans="2:24" ht="12.75" customHeight="1" x14ac:dyDescent="0.25">
      <c r="B93" s="120"/>
      <c r="D93" s="108"/>
      <c r="E93" s="109"/>
      <c r="F93" s="110"/>
      <c r="G93" s="112"/>
      <c r="H93" s="114"/>
      <c r="I93" s="114"/>
      <c r="J93" s="114"/>
      <c r="K93" s="114"/>
      <c r="L93" s="85"/>
      <c r="M93" s="114"/>
      <c r="N93" s="90"/>
      <c r="O93" s="90"/>
      <c r="P93" s="50"/>
      <c r="Q93" s="90"/>
      <c r="R93" s="90"/>
      <c r="S93" s="50"/>
      <c r="T93" s="90"/>
      <c r="U93" s="90"/>
      <c r="V93" s="90"/>
      <c r="W93" s="90"/>
      <c r="X93" s="90"/>
    </row>
    <row r="94" spans="2:24" ht="12.75" customHeight="1" thickBot="1" x14ac:dyDescent="0.3">
      <c r="B94" s="121"/>
      <c r="D94" s="115"/>
      <c r="E94" s="115"/>
      <c r="F94" s="115"/>
      <c r="G94" s="19"/>
      <c r="H94" s="20"/>
      <c r="I94" s="21" t="s">
        <v>6</v>
      </c>
      <c r="J94" s="21" t="s">
        <v>6</v>
      </c>
      <c r="K94" s="21" t="s">
        <v>28</v>
      </c>
      <c r="L94" s="21"/>
      <c r="M94" s="21" t="s">
        <v>28</v>
      </c>
      <c r="N94" s="21" t="str">
        <f t="shared" ref="N94:W94" si="57">IF(OR(TRIM(N77)=0,TRIM(N77)=""),"",IF(IFERROR(TRIM(INDEX(QryItemNamed,MATCH(TRIM(N77),ITEM,0),3)),"")="LS","",IFERROR(TRIM(INDEX(QryItemNamed,MATCH(TRIM(N77),ITEM,0),3)),"")))</f>
        <v/>
      </c>
      <c r="O94" s="21" t="str">
        <f t="shared" si="57"/>
        <v>SY</v>
      </c>
      <c r="P94" s="21"/>
      <c r="Q94" s="21" t="str">
        <f t="shared" si="57"/>
        <v>GAL</v>
      </c>
      <c r="R94" s="21" t="str">
        <f t="shared" si="57"/>
        <v>GAL</v>
      </c>
      <c r="S94" s="21"/>
      <c r="T94" s="21" t="str">
        <f t="shared" si="57"/>
        <v>CY</v>
      </c>
      <c r="U94" s="21" t="str">
        <f t="shared" si="57"/>
        <v>CY</v>
      </c>
      <c r="V94" s="21" t="str">
        <f t="shared" si="57"/>
        <v/>
      </c>
      <c r="W94" s="21" t="str">
        <f t="shared" si="57"/>
        <v/>
      </c>
      <c r="X94" s="21" t="str">
        <f t="shared" ref="X94" si="58">IF(OR(TRIM(X77)=0,TRIM(X77)=""),"",IF(IFERROR(TRIM(INDEX(QryItemNamed,MATCH(TRIM(X77),ITEM,0),3)),"")="LS","",IFERROR(TRIM(INDEX(QryItemNamed,MATCH(TRIM(X77),ITEM,0),3)),"")))</f>
        <v>LB</v>
      </c>
    </row>
    <row r="95" spans="2:24" ht="12.75" customHeight="1" x14ac:dyDescent="0.25">
      <c r="B95" s="44"/>
      <c r="D95" s="22"/>
      <c r="E95" s="23"/>
      <c r="F95" s="22"/>
      <c r="G95" s="24"/>
      <c r="H95" s="23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</row>
    <row r="96" spans="2:24" ht="12.75" customHeight="1" x14ac:dyDescent="0.25">
      <c r="B96" s="45"/>
      <c r="D96" s="22"/>
      <c r="E96" s="23"/>
      <c r="F96" s="22"/>
      <c r="G96" s="24"/>
      <c r="H96" s="23"/>
      <c r="I96" s="25"/>
      <c r="J96" s="25"/>
      <c r="K96" s="26"/>
      <c r="L96" s="25"/>
      <c r="M96" s="25"/>
      <c r="N96" s="26"/>
      <c r="O96" s="25"/>
      <c r="P96" s="25"/>
      <c r="Q96" s="25"/>
      <c r="R96" s="25"/>
      <c r="S96" s="25"/>
      <c r="T96" s="51"/>
      <c r="U96" s="25"/>
      <c r="V96" s="25"/>
      <c r="W96" s="25"/>
      <c r="X96" s="25"/>
    </row>
    <row r="97" spans="2:24" ht="12.75" customHeight="1" x14ac:dyDescent="0.25">
      <c r="B97" s="45"/>
      <c r="D97" s="22"/>
      <c r="E97" s="23"/>
      <c r="F97" s="22"/>
      <c r="G97" s="24"/>
      <c r="H97" s="23"/>
      <c r="I97" s="25"/>
      <c r="J97" s="25"/>
      <c r="K97" s="26"/>
      <c r="L97" s="25"/>
      <c r="M97" s="25"/>
      <c r="N97" s="26"/>
      <c r="O97" s="25"/>
      <c r="P97" s="25"/>
      <c r="Q97" s="25"/>
      <c r="R97" s="25"/>
      <c r="S97" s="25"/>
      <c r="T97" s="51"/>
      <c r="U97" s="25"/>
      <c r="V97" s="25"/>
      <c r="W97" s="25"/>
      <c r="X97" s="25"/>
    </row>
    <row r="98" spans="2:24" ht="12.75" customHeight="1" x14ac:dyDescent="0.25">
      <c r="B98" s="45"/>
      <c r="D98" s="22"/>
      <c r="E98" s="23"/>
      <c r="F98" s="22"/>
      <c r="G98" s="24"/>
      <c r="H98" s="23"/>
      <c r="I98" s="25"/>
      <c r="J98" s="25"/>
      <c r="K98" s="26"/>
      <c r="L98" s="25"/>
      <c r="M98" s="25"/>
      <c r="N98" s="26"/>
      <c r="O98" s="25"/>
      <c r="P98" s="25"/>
      <c r="Q98" s="25"/>
      <c r="R98" s="25"/>
      <c r="S98" s="25"/>
      <c r="T98" s="51"/>
      <c r="U98" s="25"/>
      <c r="V98" s="25"/>
      <c r="W98" s="25"/>
      <c r="X98" s="25"/>
    </row>
    <row r="99" spans="2:24" ht="12.75" customHeight="1" x14ac:dyDescent="0.25">
      <c r="B99" s="45"/>
      <c r="D99" s="22"/>
      <c r="E99" s="23"/>
      <c r="F99" s="22"/>
      <c r="G99" s="24"/>
      <c r="H99" s="23"/>
      <c r="I99" s="25"/>
      <c r="J99" s="25"/>
      <c r="K99" s="26"/>
      <c r="L99" s="25"/>
      <c r="M99" s="25"/>
      <c r="N99" s="26"/>
      <c r="O99" s="25"/>
      <c r="P99" s="25"/>
      <c r="Q99" s="25"/>
      <c r="R99" s="25"/>
      <c r="S99" s="25"/>
      <c r="T99" s="51"/>
      <c r="U99" s="25"/>
      <c r="V99" s="25"/>
      <c r="W99" s="25"/>
      <c r="X99" s="25"/>
    </row>
    <row r="100" spans="2:24" ht="12.75" customHeight="1" x14ac:dyDescent="0.25">
      <c r="B100" s="45"/>
      <c r="D100" s="22"/>
      <c r="E100" s="23"/>
      <c r="F100" s="22"/>
      <c r="G100" s="24"/>
      <c r="H100" s="23"/>
      <c r="I100" s="25"/>
      <c r="J100" s="25"/>
      <c r="K100" s="26"/>
      <c r="L100" s="25"/>
      <c r="M100" s="25"/>
      <c r="N100" s="26"/>
      <c r="O100" s="25"/>
      <c r="P100" s="25"/>
      <c r="Q100" s="25"/>
      <c r="R100" s="25"/>
      <c r="S100" s="25"/>
      <c r="T100" s="51"/>
      <c r="U100" s="25"/>
      <c r="V100" s="25"/>
      <c r="W100" s="25"/>
      <c r="X100" s="25"/>
    </row>
    <row r="101" spans="2:24" ht="12.75" customHeight="1" x14ac:dyDescent="0.25">
      <c r="B101" s="45"/>
      <c r="D101" s="22"/>
      <c r="E101" s="23"/>
      <c r="F101" s="22"/>
      <c r="G101" s="24"/>
      <c r="H101" s="23"/>
      <c r="I101" s="25"/>
      <c r="J101" s="25"/>
      <c r="K101" s="26"/>
      <c r="L101" s="25"/>
      <c r="M101" s="25"/>
      <c r="N101" s="26"/>
      <c r="O101" s="25"/>
      <c r="P101" s="25"/>
      <c r="Q101" s="25"/>
      <c r="R101" s="25"/>
      <c r="S101" s="25"/>
      <c r="T101" s="51"/>
      <c r="U101" s="25"/>
      <c r="V101" s="25"/>
      <c r="W101" s="25"/>
      <c r="X101" s="25"/>
    </row>
    <row r="102" spans="2:24" ht="12.75" customHeight="1" x14ac:dyDescent="0.25">
      <c r="B102" s="45"/>
      <c r="D102" s="22"/>
      <c r="E102" s="23"/>
      <c r="F102" s="22"/>
      <c r="G102" s="24"/>
      <c r="H102" s="23"/>
      <c r="I102" s="25"/>
      <c r="J102" s="25"/>
      <c r="K102" s="26"/>
      <c r="L102" s="25"/>
      <c r="M102" s="25"/>
      <c r="N102" s="26"/>
      <c r="O102" s="25"/>
      <c r="P102" s="25"/>
      <c r="Q102" s="25"/>
      <c r="R102" s="25"/>
      <c r="S102" s="25"/>
      <c r="T102" s="51"/>
      <c r="U102" s="25"/>
      <c r="V102" s="25"/>
      <c r="W102" s="25"/>
      <c r="X102" s="25"/>
    </row>
    <row r="103" spans="2:24" ht="12.75" customHeight="1" x14ac:dyDescent="0.25">
      <c r="B103" s="45"/>
      <c r="D103" s="22"/>
      <c r="E103" s="23"/>
      <c r="F103" s="22"/>
      <c r="G103" s="24"/>
      <c r="H103" s="23"/>
      <c r="I103" s="25"/>
      <c r="J103" s="25"/>
      <c r="K103" s="26"/>
      <c r="L103" s="25"/>
      <c r="M103" s="25"/>
      <c r="N103" s="26"/>
      <c r="O103" s="25"/>
      <c r="P103" s="25"/>
      <c r="Q103" s="25"/>
      <c r="R103" s="25"/>
      <c r="S103" s="25"/>
      <c r="T103" s="51"/>
      <c r="U103" s="25"/>
      <c r="V103" s="25"/>
      <c r="W103" s="25"/>
      <c r="X103" s="25"/>
    </row>
    <row r="104" spans="2:24" ht="12.75" customHeight="1" x14ac:dyDescent="0.25">
      <c r="B104" s="45"/>
      <c r="D104" s="22"/>
      <c r="E104" s="23"/>
      <c r="F104" s="22"/>
      <c r="G104" s="24"/>
      <c r="H104" s="23"/>
      <c r="I104" s="25"/>
      <c r="J104" s="25"/>
      <c r="K104" s="26"/>
      <c r="L104" s="25"/>
      <c r="M104" s="25"/>
      <c r="N104" s="26"/>
      <c r="O104" s="25"/>
      <c r="P104" s="25"/>
      <c r="Q104" s="25"/>
      <c r="R104" s="25"/>
      <c r="S104" s="25"/>
      <c r="T104" s="51"/>
      <c r="U104" s="25"/>
      <c r="V104" s="25"/>
      <c r="W104" s="25"/>
      <c r="X104" s="25"/>
    </row>
    <row r="105" spans="2:24" ht="12.75" customHeight="1" x14ac:dyDescent="0.25">
      <c r="B105" s="45"/>
      <c r="D105" s="27"/>
      <c r="E105" s="28"/>
      <c r="F105" s="27"/>
      <c r="G105" s="29"/>
      <c r="H105" s="23"/>
      <c r="I105" s="26"/>
      <c r="J105" s="26"/>
      <c r="K105" s="26"/>
      <c r="L105" s="26"/>
      <c r="M105" s="26"/>
      <c r="N105" s="25"/>
      <c r="O105" s="25"/>
      <c r="P105" s="25"/>
      <c r="Q105" s="25"/>
      <c r="R105" s="25"/>
      <c r="S105" s="25"/>
      <c r="T105" s="51"/>
      <c r="U105" s="25"/>
      <c r="V105" s="25"/>
      <c r="W105" s="25"/>
      <c r="X105" s="25"/>
    </row>
    <row r="106" spans="2:24" ht="12.75" customHeight="1" x14ac:dyDescent="0.25">
      <c r="B106" s="45"/>
      <c r="D106" s="22"/>
      <c r="E106" s="23"/>
      <c r="F106" s="22"/>
      <c r="G106" s="24"/>
      <c r="H106" s="23"/>
      <c r="I106" s="25"/>
      <c r="J106" s="25"/>
      <c r="K106" s="26"/>
      <c r="L106" s="25"/>
      <c r="M106" s="25"/>
      <c r="N106" s="26"/>
      <c r="O106" s="25"/>
      <c r="P106" s="25"/>
      <c r="Q106" s="25"/>
      <c r="R106" s="25"/>
      <c r="S106" s="25"/>
      <c r="T106" s="51"/>
      <c r="U106" s="25"/>
      <c r="V106" s="25"/>
      <c r="W106" s="25"/>
      <c r="X106" s="25"/>
    </row>
    <row r="107" spans="2:24" ht="12.75" customHeight="1" x14ac:dyDescent="0.25">
      <c r="B107" s="45"/>
      <c r="D107" s="22"/>
      <c r="E107" s="23"/>
      <c r="F107" s="22"/>
      <c r="G107" s="24"/>
      <c r="H107" s="23"/>
      <c r="I107" s="25"/>
      <c r="J107" s="25"/>
      <c r="K107" s="26"/>
      <c r="L107" s="25"/>
      <c r="M107" s="25"/>
      <c r="N107" s="26"/>
      <c r="O107" s="25"/>
      <c r="P107" s="25"/>
      <c r="Q107" s="25"/>
      <c r="R107" s="25"/>
      <c r="S107" s="25"/>
      <c r="T107" s="51"/>
      <c r="U107" s="25"/>
      <c r="V107" s="25"/>
      <c r="W107" s="25"/>
      <c r="X107" s="25"/>
    </row>
    <row r="108" spans="2:24" ht="12.75" customHeight="1" x14ac:dyDescent="0.25">
      <c r="B108" s="45"/>
      <c r="D108" s="22"/>
      <c r="E108" s="23"/>
      <c r="F108" s="22"/>
      <c r="G108" s="24"/>
      <c r="H108" s="23"/>
      <c r="I108" s="25"/>
      <c r="J108" s="25"/>
      <c r="K108" s="26"/>
      <c r="L108" s="25"/>
      <c r="M108" s="25"/>
      <c r="N108" s="26"/>
      <c r="O108" s="25"/>
      <c r="P108" s="25"/>
      <c r="Q108" s="25"/>
      <c r="R108" s="25"/>
      <c r="S108" s="25"/>
      <c r="T108" s="51"/>
      <c r="U108" s="25"/>
      <c r="V108" s="25"/>
      <c r="W108" s="25"/>
      <c r="X108" s="25"/>
    </row>
    <row r="109" spans="2:24" ht="12.75" customHeight="1" x14ac:dyDescent="0.25">
      <c r="B109" s="45"/>
      <c r="D109" s="27"/>
      <c r="E109" s="23"/>
      <c r="F109" s="22"/>
      <c r="G109" s="29"/>
      <c r="H109" s="23"/>
      <c r="I109" s="25"/>
      <c r="J109" s="25"/>
      <c r="K109" s="26"/>
      <c r="L109" s="25"/>
      <c r="M109" s="25"/>
      <c r="N109" s="26"/>
      <c r="O109" s="25"/>
      <c r="P109" s="25"/>
      <c r="Q109" s="25"/>
      <c r="R109" s="25"/>
      <c r="S109" s="25"/>
      <c r="T109" s="51"/>
      <c r="U109" s="25"/>
      <c r="V109" s="25"/>
      <c r="W109" s="25"/>
      <c r="X109" s="25"/>
    </row>
    <row r="110" spans="2:24" ht="12.75" customHeight="1" x14ac:dyDescent="0.25">
      <c r="B110" s="45"/>
      <c r="D110" s="27"/>
      <c r="E110" s="28"/>
      <c r="F110" s="27"/>
      <c r="G110" s="29"/>
      <c r="H110" s="23"/>
      <c r="I110" s="26"/>
      <c r="J110" s="26"/>
      <c r="K110" s="26"/>
      <c r="L110" s="26"/>
      <c r="M110" s="26"/>
      <c r="N110" s="25"/>
      <c r="O110" s="25"/>
      <c r="P110" s="25"/>
      <c r="Q110" s="25"/>
      <c r="R110" s="25"/>
      <c r="S110" s="25"/>
      <c r="T110" s="51"/>
      <c r="U110" s="25"/>
      <c r="V110" s="25"/>
      <c r="W110" s="25"/>
      <c r="X110" s="25"/>
    </row>
    <row r="111" spans="2:24" ht="12.75" customHeight="1" x14ac:dyDescent="0.25">
      <c r="B111" s="45"/>
      <c r="D111" s="22"/>
      <c r="E111" s="23"/>
      <c r="F111" s="22"/>
      <c r="G111" s="24"/>
      <c r="H111" s="23"/>
      <c r="I111" s="25"/>
      <c r="J111" s="25"/>
      <c r="K111" s="26"/>
      <c r="L111" s="25"/>
      <c r="M111" s="25"/>
      <c r="N111" s="26"/>
      <c r="O111" s="25"/>
      <c r="P111" s="25"/>
      <c r="Q111" s="25"/>
      <c r="R111" s="25"/>
      <c r="S111" s="25"/>
      <c r="T111" s="51"/>
      <c r="U111" s="25"/>
      <c r="V111" s="25"/>
      <c r="W111" s="25"/>
      <c r="X111" s="25"/>
    </row>
    <row r="112" spans="2:24" ht="12.75" customHeight="1" x14ac:dyDescent="0.25">
      <c r="B112" s="45"/>
      <c r="D112" s="22"/>
      <c r="E112" s="23"/>
      <c r="F112" s="22"/>
      <c r="G112" s="24"/>
      <c r="H112" s="23"/>
      <c r="I112" s="25"/>
      <c r="J112" s="25"/>
      <c r="K112" s="26"/>
      <c r="L112" s="25"/>
      <c r="M112" s="25"/>
      <c r="N112" s="26"/>
      <c r="O112" s="25"/>
      <c r="P112" s="25"/>
      <c r="Q112" s="25"/>
      <c r="R112" s="25"/>
      <c r="S112" s="25"/>
      <c r="T112" s="51"/>
      <c r="U112" s="25"/>
      <c r="V112" s="25"/>
      <c r="W112" s="25"/>
      <c r="X112" s="25"/>
    </row>
    <row r="113" spans="2:24" ht="12.75" customHeight="1" x14ac:dyDescent="0.25">
      <c r="B113" s="45"/>
      <c r="D113" s="22"/>
      <c r="E113" s="23"/>
      <c r="F113" s="22"/>
      <c r="G113" s="24"/>
      <c r="H113" s="23"/>
      <c r="I113" s="25"/>
      <c r="J113" s="25"/>
      <c r="K113" s="26"/>
      <c r="L113" s="25"/>
      <c r="M113" s="25"/>
      <c r="N113" s="26"/>
      <c r="O113" s="25"/>
      <c r="P113" s="25"/>
      <c r="Q113" s="25"/>
      <c r="R113" s="25"/>
      <c r="S113" s="25"/>
      <c r="T113" s="51"/>
      <c r="U113" s="25"/>
      <c r="V113" s="25"/>
      <c r="W113" s="25"/>
      <c r="X113" s="25"/>
    </row>
    <row r="114" spans="2:24" ht="12.75" customHeight="1" x14ac:dyDescent="0.25">
      <c r="B114" s="45"/>
      <c r="D114" s="27"/>
      <c r="E114" s="28"/>
      <c r="F114" s="27"/>
      <c r="G114" s="29"/>
      <c r="H114" s="28"/>
      <c r="I114" s="26"/>
      <c r="J114" s="26"/>
      <c r="K114" s="26"/>
      <c r="L114" s="26"/>
      <c r="M114" s="26"/>
      <c r="N114" s="25"/>
      <c r="O114" s="25"/>
      <c r="P114" s="25"/>
      <c r="Q114" s="26"/>
      <c r="R114" s="25"/>
      <c r="S114" s="25"/>
      <c r="T114" s="25"/>
      <c r="U114" s="25"/>
      <c r="V114" s="25"/>
      <c r="W114" s="25"/>
      <c r="X114" s="25"/>
    </row>
    <row r="115" spans="2:24" ht="12.75" customHeight="1" x14ac:dyDescent="0.25">
      <c r="B115" s="45"/>
      <c r="D115" s="27"/>
      <c r="E115" s="28"/>
      <c r="F115" s="27"/>
      <c r="G115" s="29"/>
      <c r="H115" s="23"/>
      <c r="I115" s="26"/>
      <c r="J115" s="26"/>
      <c r="K115" s="26"/>
      <c r="L115" s="26"/>
      <c r="M115" s="26"/>
      <c r="N115" s="25"/>
      <c r="O115" s="25"/>
      <c r="P115" s="25"/>
      <c r="Q115" s="25"/>
      <c r="R115" s="25"/>
      <c r="S115" s="25"/>
      <c r="T115" s="51"/>
      <c r="U115" s="25"/>
      <c r="V115" s="25"/>
      <c r="W115" s="25"/>
      <c r="X115" s="25"/>
    </row>
    <row r="116" spans="2:24" ht="12.75" customHeight="1" x14ac:dyDescent="0.25">
      <c r="B116" s="45"/>
      <c r="D116" s="116"/>
      <c r="E116" s="117"/>
      <c r="F116" s="118"/>
      <c r="G116" s="29"/>
      <c r="H116" s="30"/>
      <c r="I116" s="26"/>
      <c r="J116" s="26"/>
      <c r="K116" s="26"/>
      <c r="L116" s="26"/>
      <c r="M116" s="26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</row>
    <row r="117" spans="2:24" ht="12.75" customHeight="1" x14ac:dyDescent="0.25">
      <c r="B117" s="45"/>
      <c r="D117" s="27"/>
      <c r="E117" s="28"/>
      <c r="F117" s="27"/>
      <c r="G117" s="29"/>
      <c r="H117" s="28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</row>
    <row r="118" spans="2:24" ht="12.75" customHeight="1" x14ac:dyDescent="0.25">
      <c r="B118" s="45"/>
      <c r="D118" s="91"/>
      <c r="E118" s="92"/>
      <c r="F118" s="93"/>
      <c r="G118" s="29"/>
      <c r="H118" s="28"/>
      <c r="I118" s="26"/>
      <c r="J118" s="26"/>
      <c r="K118" s="26"/>
      <c r="L118" s="26"/>
      <c r="M118" s="26"/>
      <c r="N118" s="25"/>
      <c r="O118" s="25"/>
      <c r="P118" s="25"/>
      <c r="Q118" s="51"/>
      <c r="R118" s="51"/>
      <c r="S118" s="25"/>
      <c r="T118" s="51"/>
      <c r="U118" s="25"/>
      <c r="V118" s="26"/>
      <c r="W118" s="26"/>
      <c r="X118" s="26"/>
    </row>
    <row r="119" spans="2:24" ht="12.75" customHeight="1" x14ac:dyDescent="0.25">
      <c r="B119" s="45"/>
      <c r="D119" s="91"/>
      <c r="E119" s="92"/>
      <c r="F119" s="93"/>
      <c r="G119" s="29"/>
      <c r="H119" s="28"/>
      <c r="I119" s="26"/>
      <c r="J119" s="26"/>
      <c r="K119" s="26"/>
      <c r="L119" s="26"/>
      <c r="M119" s="26"/>
      <c r="N119" s="25"/>
      <c r="O119" s="25"/>
      <c r="P119" s="25"/>
      <c r="Q119" s="51"/>
      <c r="R119" s="51"/>
      <c r="S119" s="25"/>
      <c r="T119" s="51"/>
      <c r="U119" s="25"/>
      <c r="V119" s="26"/>
      <c r="W119" s="26"/>
      <c r="X119" s="26"/>
    </row>
    <row r="120" spans="2:24" ht="12.75" customHeight="1" x14ac:dyDescent="0.25">
      <c r="B120" s="45"/>
      <c r="D120" s="91"/>
      <c r="E120" s="92"/>
      <c r="F120" s="93"/>
      <c r="G120" s="29"/>
      <c r="H120" s="28"/>
      <c r="I120" s="26"/>
      <c r="J120" s="26"/>
      <c r="K120" s="26"/>
      <c r="L120" s="26"/>
      <c r="M120" s="26"/>
      <c r="N120" s="25"/>
      <c r="O120" s="25"/>
      <c r="P120" s="25"/>
      <c r="Q120" s="51"/>
      <c r="R120" s="51"/>
      <c r="S120" s="25"/>
      <c r="T120" s="51"/>
      <c r="U120" s="25"/>
      <c r="V120" s="26"/>
      <c r="W120" s="26"/>
      <c r="X120" s="26"/>
    </row>
    <row r="121" spans="2:24" ht="12.75" customHeight="1" x14ac:dyDescent="0.25">
      <c r="B121" s="45"/>
      <c r="D121" s="91"/>
      <c r="E121" s="92"/>
      <c r="F121" s="93"/>
      <c r="G121" s="29"/>
      <c r="H121" s="28"/>
      <c r="I121" s="26"/>
      <c r="J121" s="26"/>
      <c r="K121" s="26"/>
      <c r="L121" s="26"/>
      <c r="M121" s="26"/>
      <c r="N121" s="25"/>
      <c r="O121" s="25"/>
      <c r="P121" s="25"/>
      <c r="Q121" s="51"/>
      <c r="R121" s="51"/>
      <c r="S121" s="25"/>
      <c r="T121" s="51"/>
      <c r="U121" s="25"/>
      <c r="V121" s="26"/>
      <c r="W121" s="26"/>
      <c r="X121" s="26"/>
    </row>
    <row r="122" spans="2:24" ht="12.75" customHeight="1" x14ac:dyDescent="0.25">
      <c r="B122" s="45"/>
      <c r="D122" s="57"/>
      <c r="E122" s="57"/>
      <c r="F122" s="57"/>
      <c r="G122" s="29"/>
      <c r="H122" s="28"/>
      <c r="I122" s="26"/>
      <c r="J122" s="26"/>
      <c r="K122" s="26"/>
      <c r="L122" s="26"/>
      <c r="M122" s="26"/>
      <c r="N122" s="25"/>
      <c r="O122" s="25"/>
      <c r="P122" s="25"/>
      <c r="Q122" s="51"/>
      <c r="R122" s="51"/>
      <c r="S122" s="25"/>
      <c r="T122" s="51"/>
      <c r="U122" s="25"/>
      <c r="V122" s="26"/>
      <c r="W122" s="26"/>
      <c r="X122" s="26"/>
    </row>
    <row r="123" spans="2:24" ht="12.75" customHeight="1" x14ac:dyDescent="0.25">
      <c r="B123" s="45"/>
      <c r="D123" s="57"/>
      <c r="E123" s="57"/>
      <c r="F123" s="57"/>
      <c r="G123" s="29"/>
      <c r="H123" s="28"/>
      <c r="I123" s="26"/>
      <c r="J123" s="26"/>
      <c r="K123" s="26"/>
      <c r="L123" s="26"/>
      <c r="M123" s="26"/>
      <c r="N123" s="25"/>
      <c r="O123" s="25"/>
      <c r="P123" s="25"/>
      <c r="Q123" s="51"/>
      <c r="R123" s="51"/>
      <c r="S123" s="25"/>
      <c r="T123" s="51"/>
      <c r="U123" s="25"/>
      <c r="V123" s="26"/>
      <c r="W123" s="26"/>
      <c r="X123" s="26"/>
    </row>
    <row r="124" spans="2:24" ht="12.75" customHeight="1" x14ac:dyDescent="0.25">
      <c r="B124" s="45"/>
      <c r="D124" s="57"/>
      <c r="E124" s="57"/>
      <c r="F124" s="57"/>
      <c r="G124" s="29"/>
      <c r="H124" s="28"/>
      <c r="I124" s="26"/>
      <c r="J124" s="26"/>
      <c r="K124" s="26"/>
      <c r="L124" s="26"/>
      <c r="M124" s="26"/>
      <c r="N124" s="25"/>
      <c r="O124" s="25"/>
      <c r="P124" s="25"/>
      <c r="Q124" s="51"/>
      <c r="R124" s="51"/>
      <c r="S124" s="25"/>
      <c r="T124" s="51"/>
      <c r="U124" s="25"/>
      <c r="V124" s="26"/>
      <c r="W124" s="26"/>
      <c r="X124" s="26"/>
    </row>
    <row r="125" spans="2:24" ht="12.75" customHeight="1" x14ac:dyDescent="0.25">
      <c r="B125" s="45"/>
      <c r="D125" s="57"/>
      <c r="E125" s="57"/>
      <c r="F125" s="57"/>
      <c r="G125" s="29"/>
      <c r="H125" s="28"/>
      <c r="I125" s="26"/>
      <c r="J125" s="26"/>
      <c r="K125" s="26"/>
      <c r="L125" s="26"/>
      <c r="M125" s="26"/>
      <c r="N125" s="25"/>
      <c r="O125" s="25"/>
      <c r="P125" s="25"/>
      <c r="Q125" s="51"/>
      <c r="R125" s="51"/>
      <c r="S125" s="25"/>
      <c r="T125" s="51"/>
      <c r="U125" s="25"/>
      <c r="V125" s="26"/>
      <c r="W125" s="26"/>
      <c r="X125" s="26"/>
    </row>
    <row r="126" spans="2:24" ht="12.75" customHeight="1" x14ac:dyDescent="0.25">
      <c r="B126" s="45"/>
      <c r="D126" s="57"/>
      <c r="E126" s="57"/>
      <c r="F126" s="57"/>
      <c r="G126" s="29"/>
      <c r="H126" s="28"/>
      <c r="I126" s="26"/>
      <c r="J126" s="26"/>
      <c r="K126" s="26"/>
      <c r="L126" s="26"/>
      <c r="M126" s="26"/>
      <c r="N126" s="25"/>
      <c r="O126" s="25"/>
      <c r="P126" s="25"/>
      <c r="Q126" s="51"/>
      <c r="R126" s="51"/>
      <c r="S126" s="25"/>
      <c r="T126" s="51"/>
      <c r="U126" s="25"/>
      <c r="V126" s="26"/>
      <c r="W126" s="26"/>
      <c r="X126" s="26"/>
    </row>
    <row r="127" spans="2:24" ht="12.75" customHeight="1" x14ac:dyDescent="0.25">
      <c r="B127" s="45"/>
      <c r="D127" s="57"/>
      <c r="E127" s="57"/>
      <c r="F127" s="57"/>
      <c r="G127" s="29"/>
      <c r="H127" s="28"/>
      <c r="I127" s="26"/>
      <c r="J127" s="26"/>
      <c r="K127" s="26"/>
      <c r="L127" s="26"/>
      <c r="M127" s="26"/>
      <c r="N127" s="25"/>
      <c r="O127" s="25"/>
      <c r="P127" s="25"/>
      <c r="Q127" s="51"/>
      <c r="R127" s="51"/>
      <c r="S127" s="25"/>
      <c r="T127" s="51"/>
      <c r="U127" s="25"/>
      <c r="V127" s="26"/>
      <c r="W127" s="26"/>
      <c r="X127" s="26"/>
    </row>
    <row r="128" spans="2:24" ht="12.75" customHeight="1" x14ac:dyDescent="0.25">
      <c r="B128" s="45"/>
      <c r="D128" s="57"/>
      <c r="E128" s="57"/>
      <c r="F128" s="57"/>
      <c r="G128" s="29"/>
      <c r="H128" s="28"/>
      <c r="I128" s="26"/>
      <c r="J128" s="26"/>
      <c r="K128" s="26"/>
      <c r="L128" s="26"/>
      <c r="M128" s="26"/>
      <c r="N128" s="25"/>
      <c r="O128" s="25"/>
      <c r="P128" s="25"/>
      <c r="Q128" s="51"/>
      <c r="R128" s="51"/>
      <c r="S128" s="25"/>
      <c r="T128" s="51"/>
      <c r="U128" s="25"/>
      <c r="V128" s="26"/>
      <c r="W128" s="26"/>
      <c r="X128" s="26"/>
    </row>
    <row r="129" spans="2:24" ht="12.75" customHeight="1" x14ac:dyDescent="0.25">
      <c r="B129" s="45"/>
      <c r="D129" s="57"/>
      <c r="E129" s="57"/>
      <c r="F129" s="57"/>
      <c r="G129" s="29"/>
      <c r="H129" s="28"/>
      <c r="I129" s="26"/>
      <c r="J129" s="26"/>
      <c r="K129" s="26"/>
      <c r="L129" s="26"/>
      <c r="M129" s="26"/>
      <c r="N129" s="25"/>
      <c r="O129" s="25"/>
      <c r="P129" s="25"/>
      <c r="Q129" s="51"/>
      <c r="R129" s="51"/>
      <c r="S129" s="25"/>
      <c r="T129" s="51"/>
      <c r="U129" s="25"/>
      <c r="V129" s="26"/>
      <c r="W129" s="26"/>
      <c r="X129" s="26"/>
    </row>
    <row r="130" spans="2:24" ht="12.75" customHeight="1" x14ac:dyDescent="0.25">
      <c r="B130" s="45"/>
      <c r="D130" s="57"/>
      <c r="E130" s="57"/>
      <c r="F130" s="57"/>
      <c r="G130" s="29"/>
      <c r="H130" s="28"/>
      <c r="I130" s="26"/>
      <c r="J130" s="26"/>
      <c r="K130" s="26"/>
      <c r="L130" s="26"/>
      <c r="M130" s="26"/>
      <c r="N130" s="25"/>
      <c r="O130" s="25"/>
      <c r="P130" s="25"/>
      <c r="Q130" s="51"/>
      <c r="R130" s="51"/>
      <c r="S130" s="25"/>
      <c r="T130" s="51"/>
      <c r="U130" s="25"/>
      <c r="V130" s="26"/>
      <c r="W130" s="26"/>
      <c r="X130" s="26"/>
    </row>
    <row r="131" spans="2:24" ht="12.75" customHeight="1" x14ac:dyDescent="0.25">
      <c r="B131" s="45"/>
      <c r="D131" s="57"/>
      <c r="E131" s="57"/>
      <c r="F131" s="57"/>
      <c r="G131" s="29"/>
      <c r="H131" s="28"/>
      <c r="I131" s="26"/>
      <c r="J131" s="26"/>
      <c r="K131" s="26"/>
      <c r="L131" s="26"/>
      <c r="M131" s="26"/>
      <c r="N131" s="25"/>
      <c r="O131" s="25"/>
      <c r="P131" s="25"/>
      <c r="Q131" s="51"/>
      <c r="R131" s="51"/>
      <c r="S131" s="25"/>
      <c r="T131" s="51"/>
      <c r="U131" s="25"/>
      <c r="V131" s="26"/>
      <c r="W131" s="26"/>
      <c r="X131" s="26"/>
    </row>
    <row r="132" spans="2:24" ht="12.75" customHeight="1" x14ac:dyDescent="0.25">
      <c r="B132" s="45"/>
      <c r="D132" s="57"/>
      <c r="E132" s="57"/>
      <c r="F132" s="57"/>
      <c r="G132" s="29"/>
      <c r="H132" s="28"/>
      <c r="I132" s="26"/>
      <c r="J132" s="26"/>
      <c r="K132" s="26"/>
      <c r="L132" s="26"/>
      <c r="M132" s="26"/>
      <c r="N132" s="25"/>
      <c r="O132" s="25"/>
      <c r="P132" s="25"/>
      <c r="Q132" s="51"/>
      <c r="R132" s="51"/>
      <c r="S132" s="25"/>
      <c r="T132" s="51"/>
      <c r="U132" s="25"/>
      <c r="V132" s="26"/>
      <c r="W132" s="26"/>
      <c r="X132" s="26"/>
    </row>
    <row r="133" spans="2:24" ht="12.75" customHeight="1" x14ac:dyDescent="0.25">
      <c r="B133" s="45"/>
      <c r="D133" s="27"/>
      <c r="E133" s="28"/>
      <c r="F133" s="27"/>
      <c r="G133" s="29"/>
      <c r="H133" s="28"/>
      <c r="I133" s="26"/>
      <c r="J133" s="26"/>
      <c r="K133" s="26"/>
      <c r="L133" s="26"/>
      <c r="M133" s="26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</row>
    <row r="134" spans="2:24" ht="12.75" customHeight="1" x14ac:dyDescent="0.25">
      <c r="B134" s="45"/>
      <c r="D134" s="27"/>
      <c r="E134" s="28"/>
      <c r="F134" s="27"/>
      <c r="G134" s="29"/>
      <c r="H134" s="23"/>
      <c r="I134" s="26"/>
      <c r="J134" s="26"/>
      <c r="K134" s="26"/>
      <c r="L134" s="26"/>
      <c r="M134" s="26"/>
      <c r="N134" s="25"/>
      <c r="O134" s="25"/>
      <c r="P134" s="25"/>
      <c r="Q134" s="25"/>
      <c r="R134" s="25"/>
      <c r="S134" s="25"/>
      <c r="T134" s="51"/>
      <c r="U134" s="25"/>
      <c r="V134" s="25"/>
      <c r="W134" s="25"/>
      <c r="X134" s="25"/>
    </row>
    <row r="135" spans="2:24" ht="12.75" customHeight="1" x14ac:dyDescent="0.25">
      <c r="B135" s="45"/>
      <c r="D135" s="27"/>
      <c r="E135" s="28"/>
      <c r="F135" s="27"/>
      <c r="G135" s="29"/>
      <c r="H135" s="28"/>
      <c r="I135" s="26"/>
      <c r="J135" s="26"/>
      <c r="K135" s="26"/>
      <c r="L135" s="26"/>
      <c r="M135" s="26"/>
      <c r="N135" s="25"/>
      <c r="O135" s="25"/>
      <c r="P135" s="25"/>
      <c r="Q135" s="51"/>
      <c r="R135" s="51"/>
      <c r="S135" s="25"/>
      <c r="T135" s="51"/>
      <c r="U135" s="25"/>
      <c r="V135" s="25"/>
      <c r="W135" s="25"/>
      <c r="X135" s="25"/>
    </row>
    <row r="136" spans="2:24" ht="12.75" customHeight="1" x14ac:dyDescent="0.25">
      <c r="B136" s="45"/>
      <c r="D136" s="34"/>
      <c r="E136" s="30"/>
      <c r="F136" s="35"/>
      <c r="G136" s="29"/>
      <c r="H136" s="28"/>
      <c r="I136" s="26"/>
      <c r="J136" s="26"/>
      <c r="K136" s="26"/>
      <c r="L136" s="26"/>
      <c r="M136" s="26"/>
      <c r="N136" s="25"/>
      <c r="O136" s="25"/>
      <c r="P136" s="25"/>
      <c r="Q136" s="51"/>
      <c r="R136" s="51"/>
      <c r="S136" s="25"/>
      <c r="T136" s="51"/>
      <c r="U136" s="25"/>
      <c r="V136" s="25"/>
      <c r="W136" s="25"/>
      <c r="X136" s="25"/>
    </row>
    <row r="137" spans="2:24" ht="12.75" customHeight="1" thickBot="1" x14ac:dyDescent="0.3">
      <c r="B137" s="45"/>
      <c r="D137" s="34"/>
      <c r="E137" s="30"/>
      <c r="F137" s="35"/>
      <c r="G137" s="32"/>
      <c r="H137" s="30"/>
      <c r="I137" s="30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</row>
    <row r="138" spans="2:24" ht="12.75" customHeight="1" thickBot="1" x14ac:dyDescent="0.3">
      <c r="B138" s="45"/>
      <c r="D138" s="102"/>
      <c r="E138" s="103"/>
      <c r="F138" s="103"/>
      <c r="G138" s="103"/>
      <c r="H138" s="103"/>
      <c r="I138" s="103"/>
      <c r="J138" s="103"/>
      <c r="K138" s="103"/>
      <c r="L138" s="103"/>
      <c r="M138" s="104"/>
      <c r="N138" s="36" t="str">
        <f>IF(N77="","",IF(N94="","",IF(SUM(N95:N137)&lt;&gt;0,SUM(N95:N137),"")))</f>
        <v/>
      </c>
      <c r="O138" s="36" t="str">
        <f>IF(O77="","",IF(O94="","",IF(SUM(O95:O137)&lt;&gt;0,SUM(O95:O137),"")))</f>
        <v/>
      </c>
      <c r="P138" s="36"/>
      <c r="Q138" s="36" t="str">
        <f>IF(Q77="","",IF(Q94="","",IF(SUM(Q95:Q137)&lt;&gt;0,SUM(Q95:Q137),"")))</f>
        <v/>
      </c>
      <c r="R138" s="36" t="str">
        <f>IF(R77="","",IF(R94="","",IF(SUM(R95:R137)&lt;&gt;0,SUM(R95:R137),"")))</f>
        <v/>
      </c>
      <c r="S138" s="36"/>
      <c r="T138" s="36" t="str">
        <f>IF(T77="","",IF(T94="","",IF(SUM(T95:T137)&lt;&gt;0,SUM(T95:T137),"")))</f>
        <v/>
      </c>
      <c r="U138" s="36" t="str">
        <f>IF(U77="","",IF(U94="","",IF(SUM(U95:U137)&lt;&gt;0,SUM(U95:U137),"")))</f>
        <v/>
      </c>
      <c r="V138" s="36" t="str">
        <f>IF(V77="","",IF(V94="","",IF(SUM(V95:V137)&lt;&gt;0,SUM(V95:V137),"")))</f>
        <v/>
      </c>
      <c r="W138" s="36"/>
      <c r="X138" s="36" t="str">
        <f>IF(X77="","",IF(X94="","",IF(SUM(X95:X137)&lt;&gt;0,SUM(X95:X137),"")))</f>
        <v/>
      </c>
    </row>
    <row r="139" spans="2:24" ht="12.75" customHeight="1" thickBot="1" x14ac:dyDescent="0.3">
      <c r="B139" s="46"/>
      <c r="D139" s="99"/>
      <c r="E139" s="100"/>
      <c r="F139" s="100"/>
      <c r="G139" s="100"/>
      <c r="H139" s="100"/>
      <c r="I139" s="100"/>
      <c r="J139" s="100"/>
      <c r="K139" s="100"/>
      <c r="L139" s="100"/>
      <c r="M139" s="101"/>
      <c r="N139" s="58" t="str">
        <f>IF(N77="","",IF(N94="",IF(SUM(COUNTIF(N95:N137,"LS")+COUNTIF(N95:N137,"LUMP"))&gt;0,"LS",""),IF(N138&lt;&gt;"",ROUNDUP(N138,1),"")))</f>
        <v/>
      </c>
      <c r="O139" s="37" t="str">
        <f>IF(O77="","",IF(O94="",IF(SUM(COUNTIF(O95:O137,"LS")+COUNTIF(O95:O137,"LUMP"))&gt;0,"LS",""),IF(O138&lt;&gt;"",ROUNDUP(O138,0),"")))</f>
        <v/>
      </c>
      <c r="P139" s="37"/>
      <c r="Q139" s="97">
        <f>SUM(Q138:R138)</f>
        <v>0</v>
      </c>
      <c r="R139" s="98"/>
      <c r="S139" s="37"/>
      <c r="T139" s="37" t="str">
        <f>IF(T77="","",IF(T94="",IF(SUM(COUNTIF(T95:T137,"LS")+COUNTIF(T95:T137,"LUMP"))&gt;0,"LS",""),IF(T138&lt;&gt;"",ROUNDUP(T138,0),"")))</f>
        <v/>
      </c>
      <c r="U139" s="37" t="str">
        <f>IF(U77="","",IF(U94="",IF(SUM(COUNTIF(U95:U137,"LS")+COUNTIF(U95:U137,"LUMP"))&gt;0,"LS",""),IF(U138&lt;&gt;"",ROUNDUP(U138,0),"")))</f>
        <v/>
      </c>
      <c r="V139" s="58" t="str">
        <f>IF(V77="","",IF(V94="",IF(SUM(COUNTIF(V95:V137,"LS")+COUNTIF(V95:V137,"LUMP"))&gt;0,"LS",""),IF(V138&lt;&gt;"",ROUNDUP(V138,0),"")))</f>
        <v/>
      </c>
      <c r="W139" s="37"/>
      <c r="X139" s="37" t="str">
        <f>IF(X77="","",IF(X94="",IF(SUM(COUNTIF(X95:X137,"LS")+COUNTIF(X95:X137,"LUMP"))&gt;0,"LS",""),IF(X138&lt;&gt;"",ROUNDUP(X138,0),"")))</f>
        <v/>
      </c>
    </row>
    <row r="140" spans="2:24" ht="12.75" customHeight="1" thickBot="1" x14ac:dyDescent="0.3">
      <c r="D140" s="99"/>
      <c r="E140" s="100"/>
      <c r="F140" s="100"/>
      <c r="G140" s="100"/>
      <c r="H140" s="100"/>
      <c r="I140" s="100"/>
      <c r="J140" s="100"/>
      <c r="K140" s="100"/>
      <c r="L140" s="100"/>
      <c r="M140" s="101"/>
      <c r="N140" s="59">
        <f>N74</f>
        <v>1321</v>
      </c>
      <c r="O140" s="56">
        <f>O74</f>
        <v>6733.9357222222225</v>
      </c>
      <c r="P140" s="36"/>
      <c r="Q140" s="94">
        <f>Q74</f>
        <v>5071</v>
      </c>
      <c r="R140" s="95"/>
      <c r="S140" s="36"/>
      <c r="T140" s="54">
        <f>T74</f>
        <v>0.68424651372019796</v>
      </c>
      <c r="U140" s="54">
        <f>U74</f>
        <v>28</v>
      </c>
      <c r="V140" s="71">
        <f>V74</f>
        <v>1.0475757575757576</v>
      </c>
      <c r="W140" s="54"/>
      <c r="X140" s="54">
        <f>X74</f>
        <v>419</v>
      </c>
    </row>
    <row r="141" spans="2:24" ht="12.75" customHeight="1" thickBot="1" x14ac:dyDescent="0.3">
      <c r="B141" s="6" t="s">
        <v>19</v>
      </c>
      <c r="D141" s="102" t="s">
        <v>5</v>
      </c>
      <c r="E141" s="103"/>
      <c r="F141" s="103"/>
      <c r="G141" s="103"/>
      <c r="H141" s="103"/>
      <c r="I141" s="103"/>
      <c r="J141" s="103"/>
      <c r="K141" s="103"/>
      <c r="L141" s="103"/>
      <c r="M141" s="103"/>
      <c r="N141" s="59">
        <f>SUM(N139:N140)</f>
        <v>1321</v>
      </c>
      <c r="O141" s="55">
        <f>SUM(O139:O140)</f>
        <v>6733.9357222222225</v>
      </c>
      <c r="P141" s="56"/>
      <c r="Q141" s="94">
        <f>SUM(Q139:R140)</f>
        <v>5071</v>
      </c>
      <c r="R141" s="95"/>
      <c r="S141" s="56"/>
      <c r="T141" s="56">
        <f>SUM(T139:T140)</f>
        <v>0.68424651372019796</v>
      </c>
      <c r="U141" s="56">
        <f>SUM(U139:U140)</f>
        <v>28</v>
      </c>
      <c r="V141" s="59">
        <f>SUM(V139:V140)</f>
        <v>1.0475757575757576</v>
      </c>
      <c r="W141" s="56"/>
      <c r="X141" s="56">
        <f>SUM(X139:X140)</f>
        <v>419</v>
      </c>
    </row>
    <row r="142" spans="2:24" ht="12.75" customHeight="1" thickBot="1" x14ac:dyDescent="0.3"/>
    <row r="143" spans="2:24" ht="12.75" customHeight="1" thickBot="1" x14ac:dyDescent="0.3">
      <c r="B143" s="42" t="s">
        <v>17</v>
      </c>
      <c r="D143" s="122" t="e">
        <f>D76+1</f>
        <v>#REF!</v>
      </c>
      <c r="E143" s="122"/>
      <c r="F143" s="122"/>
      <c r="G143" s="122"/>
      <c r="H143" s="122"/>
      <c r="I143" s="122"/>
      <c r="J143" s="122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122"/>
      <c r="W143" s="122"/>
      <c r="X143" s="122"/>
    </row>
    <row r="144" spans="2:24" ht="12.75" customHeight="1" thickBot="1" x14ac:dyDescent="0.3">
      <c r="B144" s="43"/>
      <c r="D144" s="11"/>
      <c r="E144" s="11"/>
      <c r="F144" s="11"/>
      <c r="G144" s="11"/>
      <c r="H144" s="11"/>
      <c r="I144" s="12"/>
      <c r="J144" s="12"/>
      <c r="K144" s="12"/>
      <c r="L144" s="12"/>
      <c r="M144" s="13" t="s">
        <v>15</v>
      </c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</row>
    <row r="145" spans="2:24" ht="12.75" customHeight="1" x14ac:dyDescent="0.25">
      <c r="D145" s="11"/>
      <c r="E145" s="11"/>
      <c r="F145" s="11"/>
      <c r="G145" s="11"/>
      <c r="H145" s="11"/>
      <c r="I145" s="12"/>
      <c r="J145" s="12"/>
      <c r="K145" s="12"/>
      <c r="L145" s="12"/>
      <c r="M145" s="13" t="s">
        <v>16</v>
      </c>
      <c r="N145" s="15"/>
      <c r="O145" s="15"/>
      <c r="P145" s="15"/>
      <c r="Q145" s="47"/>
      <c r="R145" s="15"/>
      <c r="S145" s="15"/>
      <c r="T145" s="15"/>
      <c r="U145" s="15"/>
      <c r="V145" s="15"/>
      <c r="W145" s="15"/>
      <c r="X145" s="15"/>
    </row>
    <row r="146" spans="2:24" ht="12.75" customHeight="1" x14ac:dyDescent="0.25">
      <c r="D146" s="12"/>
      <c r="E146" s="12"/>
      <c r="F146" s="1"/>
      <c r="G146" s="16"/>
      <c r="H146" s="12"/>
      <c r="I146" s="11"/>
      <c r="J146" s="12"/>
      <c r="K146" s="12"/>
      <c r="L146" s="12"/>
      <c r="M146" s="13" t="s">
        <v>7</v>
      </c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</row>
    <row r="147" spans="2:24" ht="12.75" customHeight="1" thickBot="1" x14ac:dyDescent="0.3">
      <c r="D147" s="12"/>
      <c r="E147" s="12"/>
      <c r="F147" s="1"/>
      <c r="G147" s="16"/>
      <c r="H147" s="12"/>
      <c r="I147" s="11"/>
      <c r="J147" s="12"/>
      <c r="K147" s="12"/>
      <c r="L147" s="12"/>
      <c r="M147" s="13" t="s">
        <v>8</v>
      </c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</row>
    <row r="148" spans="2:24" ht="12.75" customHeight="1" x14ac:dyDescent="0.25">
      <c r="B148" s="119" t="s">
        <v>18</v>
      </c>
      <c r="D148" s="105" t="s">
        <v>2</v>
      </c>
      <c r="E148" s="106"/>
      <c r="F148" s="107"/>
      <c r="G148" s="111" t="s">
        <v>9</v>
      </c>
      <c r="H148" s="113" t="s">
        <v>0</v>
      </c>
      <c r="I148" s="113" t="s">
        <v>10</v>
      </c>
      <c r="J148" s="113" t="s">
        <v>30</v>
      </c>
      <c r="K148" s="113" t="s">
        <v>29</v>
      </c>
      <c r="L148" s="84"/>
      <c r="M148" s="113" t="s">
        <v>3</v>
      </c>
      <c r="N148" s="18" t="str">
        <f t="shared" ref="N148:X148" si="59">IF(OR(TRIM(N144)=0,TRIM(N144)=""),"",IF(IFERROR(TRIM(INDEX(QryItemNamed,MATCH(TRIM(N144),ITEM,0),2)),"")="Y","SPECIAL",LEFT(IFERROR(TRIM(INDEX(ITEM,MATCH(TRIM(N144),ITEM,0))),""),3)))</f>
        <v/>
      </c>
      <c r="O148" s="18" t="str">
        <f t="shared" si="59"/>
        <v/>
      </c>
      <c r="P148" s="18"/>
      <c r="Q148" s="18" t="str">
        <f t="shared" si="59"/>
        <v/>
      </c>
      <c r="R148" s="18" t="str">
        <f t="shared" si="59"/>
        <v/>
      </c>
      <c r="S148" s="18"/>
      <c r="T148" s="18" t="str">
        <f t="shared" si="59"/>
        <v/>
      </c>
      <c r="U148" s="18" t="str">
        <f t="shared" si="59"/>
        <v/>
      </c>
      <c r="V148" s="18" t="str">
        <f t="shared" si="59"/>
        <v/>
      </c>
      <c r="W148" s="18" t="str">
        <f t="shared" si="59"/>
        <v/>
      </c>
      <c r="X148" s="18" t="str">
        <f t="shared" si="59"/>
        <v/>
      </c>
    </row>
    <row r="149" spans="2:24" ht="12.75" customHeight="1" x14ac:dyDescent="0.25">
      <c r="B149" s="120"/>
      <c r="D149" s="108"/>
      <c r="E149" s="109"/>
      <c r="F149" s="110"/>
      <c r="G149" s="112"/>
      <c r="H149" s="114"/>
      <c r="I149" s="114"/>
      <c r="J149" s="114"/>
      <c r="K149" s="114"/>
      <c r="L149" s="85"/>
      <c r="M149" s="114"/>
      <c r="N149" s="88" t="str">
        <f t="shared" ref="N149:X149" si="60">IF(OR(TRIM(N144)=0,TRIM(N144)=""),IF(N145="","",N145),IF(IFERROR(TRIM(INDEX(QryItemNamed,MATCH(TRIM(N144),ITEM,0),2)),"")="Y",TRIM(RIGHT(IFERROR(TRIM(INDEX(QryItemNamed,MATCH(TRIM(N144),ITEM,0),4)),"123456789012"),LEN(IFERROR(TRIM(INDEX(QryItemNamed,MATCH(TRIM(N144),ITEM,0),4)),"123456789012"))-9))&amp;N145,IFERROR(TRIM(INDEX(QryItemNamed,MATCH(TRIM(N144),ITEM,0),4))&amp;N145,"ITEM CODE DOES NOT EXIST IN ITEM MASTER")))</f>
        <v/>
      </c>
      <c r="O149" s="88" t="str">
        <f t="shared" si="60"/>
        <v/>
      </c>
      <c r="P149" s="48"/>
      <c r="Q149" s="88" t="str">
        <f t="shared" si="60"/>
        <v/>
      </c>
      <c r="R149" s="88" t="str">
        <f t="shared" si="60"/>
        <v/>
      </c>
      <c r="S149" s="48"/>
      <c r="T149" s="88" t="str">
        <f t="shared" si="60"/>
        <v/>
      </c>
      <c r="U149" s="88" t="str">
        <f t="shared" si="60"/>
        <v/>
      </c>
      <c r="V149" s="88" t="str">
        <f t="shared" si="60"/>
        <v/>
      </c>
      <c r="W149" s="88" t="str">
        <f t="shared" si="60"/>
        <v/>
      </c>
      <c r="X149" s="88" t="str">
        <f t="shared" si="60"/>
        <v/>
      </c>
    </row>
    <row r="150" spans="2:24" ht="12.75" customHeight="1" x14ac:dyDescent="0.25">
      <c r="B150" s="120"/>
      <c r="D150" s="108"/>
      <c r="E150" s="109"/>
      <c r="F150" s="110"/>
      <c r="G150" s="112"/>
      <c r="H150" s="114"/>
      <c r="I150" s="114"/>
      <c r="J150" s="114"/>
      <c r="K150" s="114"/>
      <c r="L150" s="85"/>
      <c r="M150" s="114"/>
      <c r="N150" s="89"/>
      <c r="O150" s="89"/>
      <c r="P150" s="49"/>
      <c r="Q150" s="89"/>
      <c r="R150" s="89"/>
      <c r="S150" s="49"/>
      <c r="T150" s="89"/>
      <c r="U150" s="89"/>
      <c r="V150" s="89"/>
      <c r="W150" s="89"/>
      <c r="X150" s="89"/>
    </row>
    <row r="151" spans="2:24" ht="12.75" customHeight="1" x14ac:dyDescent="0.25">
      <c r="B151" s="120"/>
      <c r="D151" s="108"/>
      <c r="E151" s="109"/>
      <c r="F151" s="110"/>
      <c r="G151" s="112"/>
      <c r="H151" s="114"/>
      <c r="I151" s="114"/>
      <c r="J151" s="114"/>
      <c r="K151" s="114"/>
      <c r="L151" s="85"/>
      <c r="M151" s="114"/>
      <c r="N151" s="89"/>
      <c r="O151" s="89"/>
      <c r="P151" s="49"/>
      <c r="Q151" s="89"/>
      <c r="R151" s="89"/>
      <c r="S151" s="49"/>
      <c r="T151" s="89"/>
      <c r="U151" s="89"/>
      <c r="V151" s="89"/>
      <c r="W151" s="89"/>
      <c r="X151" s="89"/>
    </row>
    <row r="152" spans="2:24" ht="12.75" customHeight="1" x14ac:dyDescent="0.25">
      <c r="B152" s="120"/>
      <c r="D152" s="108"/>
      <c r="E152" s="109"/>
      <c r="F152" s="110"/>
      <c r="G152" s="112"/>
      <c r="H152" s="114"/>
      <c r="I152" s="114"/>
      <c r="J152" s="114"/>
      <c r="K152" s="114"/>
      <c r="L152" s="85"/>
      <c r="M152" s="114"/>
      <c r="N152" s="89"/>
      <c r="O152" s="89"/>
      <c r="P152" s="49"/>
      <c r="Q152" s="89"/>
      <c r="R152" s="89"/>
      <c r="S152" s="49"/>
      <c r="T152" s="89"/>
      <c r="U152" s="89"/>
      <c r="V152" s="89"/>
      <c r="W152" s="89"/>
      <c r="X152" s="89"/>
    </row>
    <row r="153" spans="2:24" ht="12.75" customHeight="1" x14ac:dyDescent="0.25">
      <c r="B153" s="120"/>
      <c r="D153" s="108"/>
      <c r="E153" s="109"/>
      <c r="F153" s="110"/>
      <c r="G153" s="112"/>
      <c r="H153" s="114"/>
      <c r="I153" s="114"/>
      <c r="J153" s="114"/>
      <c r="K153" s="114"/>
      <c r="L153" s="85"/>
      <c r="M153" s="114"/>
      <c r="N153" s="89"/>
      <c r="O153" s="89"/>
      <c r="P153" s="49"/>
      <c r="Q153" s="89"/>
      <c r="R153" s="89"/>
      <c r="S153" s="49"/>
      <c r="T153" s="89"/>
      <c r="U153" s="89"/>
      <c r="V153" s="89"/>
      <c r="W153" s="89"/>
      <c r="X153" s="89"/>
    </row>
    <row r="154" spans="2:24" ht="12.75" customHeight="1" x14ac:dyDescent="0.25">
      <c r="B154" s="120"/>
      <c r="D154" s="108"/>
      <c r="E154" s="109"/>
      <c r="F154" s="110"/>
      <c r="G154" s="112"/>
      <c r="H154" s="114"/>
      <c r="I154" s="114"/>
      <c r="J154" s="114"/>
      <c r="K154" s="114"/>
      <c r="L154" s="85"/>
      <c r="M154" s="114"/>
      <c r="N154" s="89"/>
      <c r="O154" s="89"/>
      <c r="P154" s="49"/>
      <c r="Q154" s="89"/>
      <c r="R154" s="89"/>
      <c r="S154" s="49"/>
      <c r="T154" s="89"/>
      <c r="U154" s="89"/>
      <c r="V154" s="89"/>
      <c r="W154" s="89"/>
      <c r="X154" s="89"/>
    </row>
    <row r="155" spans="2:24" ht="12.75" customHeight="1" x14ac:dyDescent="0.25">
      <c r="B155" s="120"/>
      <c r="D155" s="108"/>
      <c r="E155" s="109"/>
      <c r="F155" s="110"/>
      <c r="G155" s="112"/>
      <c r="H155" s="114"/>
      <c r="I155" s="114"/>
      <c r="J155" s="114"/>
      <c r="K155" s="114"/>
      <c r="L155" s="85"/>
      <c r="M155" s="114"/>
      <c r="N155" s="89"/>
      <c r="O155" s="89"/>
      <c r="P155" s="49"/>
      <c r="Q155" s="89"/>
      <c r="R155" s="89"/>
      <c r="S155" s="49"/>
      <c r="T155" s="89"/>
      <c r="U155" s="89"/>
      <c r="V155" s="89"/>
      <c r="W155" s="89"/>
      <c r="X155" s="89"/>
    </row>
    <row r="156" spans="2:24" ht="12.75" customHeight="1" x14ac:dyDescent="0.25">
      <c r="B156" s="120"/>
      <c r="D156" s="108"/>
      <c r="E156" s="109"/>
      <c r="F156" s="110"/>
      <c r="G156" s="112"/>
      <c r="H156" s="114"/>
      <c r="I156" s="114"/>
      <c r="J156" s="114"/>
      <c r="K156" s="114"/>
      <c r="L156" s="85"/>
      <c r="M156" s="114"/>
      <c r="N156" s="89"/>
      <c r="O156" s="89"/>
      <c r="P156" s="49"/>
      <c r="Q156" s="89"/>
      <c r="R156" s="89"/>
      <c r="S156" s="49"/>
      <c r="T156" s="89"/>
      <c r="U156" s="89"/>
      <c r="V156" s="89"/>
      <c r="W156" s="89"/>
      <c r="X156" s="89"/>
    </row>
    <row r="157" spans="2:24" ht="12.75" customHeight="1" x14ac:dyDescent="0.25">
      <c r="B157" s="120"/>
      <c r="D157" s="108"/>
      <c r="E157" s="109"/>
      <c r="F157" s="110"/>
      <c r="G157" s="112"/>
      <c r="H157" s="114"/>
      <c r="I157" s="114"/>
      <c r="J157" s="114"/>
      <c r="K157" s="114"/>
      <c r="L157" s="85"/>
      <c r="M157" s="114"/>
      <c r="N157" s="89"/>
      <c r="O157" s="89"/>
      <c r="P157" s="49"/>
      <c r="Q157" s="89"/>
      <c r="R157" s="89"/>
      <c r="S157" s="49"/>
      <c r="T157" s="89"/>
      <c r="U157" s="89"/>
      <c r="V157" s="89"/>
      <c r="W157" s="89"/>
      <c r="X157" s="89"/>
    </row>
    <row r="158" spans="2:24" ht="12.75" customHeight="1" x14ac:dyDescent="0.25">
      <c r="B158" s="120"/>
      <c r="D158" s="108"/>
      <c r="E158" s="109"/>
      <c r="F158" s="110"/>
      <c r="G158" s="112"/>
      <c r="H158" s="114"/>
      <c r="I158" s="114"/>
      <c r="J158" s="114"/>
      <c r="K158" s="114"/>
      <c r="L158" s="85"/>
      <c r="M158" s="114"/>
      <c r="N158" s="89"/>
      <c r="O158" s="89"/>
      <c r="P158" s="49"/>
      <c r="Q158" s="89"/>
      <c r="R158" s="89"/>
      <c r="S158" s="49"/>
      <c r="T158" s="89"/>
      <c r="U158" s="89"/>
      <c r="V158" s="89"/>
      <c r="W158" s="89"/>
      <c r="X158" s="89"/>
    </row>
    <row r="159" spans="2:24" ht="12.75" customHeight="1" x14ac:dyDescent="0.25">
      <c r="B159" s="120"/>
      <c r="D159" s="108"/>
      <c r="E159" s="109"/>
      <c r="F159" s="110"/>
      <c r="G159" s="112"/>
      <c r="H159" s="114"/>
      <c r="I159" s="114"/>
      <c r="J159" s="114"/>
      <c r="K159" s="114"/>
      <c r="L159" s="85"/>
      <c r="M159" s="114"/>
      <c r="N159" s="89"/>
      <c r="O159" s="89"/>
      <c r="P159" s="49"/>
      <c r="Q159" s="89"/>
      <c r="R159" s="89"/>
      <c r="S159" s="49"/>
      <c r="T159" s="89"/>
      <c r="U159" s="89"/>
      <c r="V159" s="89"/>
      <c r="W159" s="89"/>
      <c r="X159" s="89"/>
    </row>
    <row r="160" spans="2:24" ht="12.75" customHeight="1" x14ac:dyDescent="0.25">
      <c r="B160" s="120"/>
      <c r="D160" s="108"/>
      <c r="E160" s="109"/>
      <c r="F160" s="110"/>
      <c r="G160" s="112"/>
      <c r="H160" s="114"/>
      <c r="I160" s="114"/>
      <c r="J160" s="114"/>
      <c r="K160" s="114"/>
      <c r="L160" s="85"/>
      <c r="M160" s="114"/>
      <c r="N160" s="90"/>
      <c r="O160" s="90"/>
      <c r="P160" s="50"/>
      <c r="Q160" s="90"/>
      <c r="R160" s="90"/>
      <c r="S160" s="50"/>
      <c r="T160" s="90"/>
      <c r="U160" s="90"/>
      <c r="V160" s="90"/>
      <c r="W160" s="90"/>
      <c r="X160" s="90"/>
    </row>
    <row r="161" spans="2:24" ht="12.75" customHeight="1" thickBot="1" x14ac:dyDescent="0.3">
      <c r="B161" s="121"/>
      <c r="D161" s="115"/>
      <c r="E161" s="115"/>
      <c r="F161" s="115"/>
      <c r="G161" s="19"/>
      <c r="H161" s="20"/>
      <c r="I161" s="21" t="s">
        <v>6</v>
      </c>
      <c r="J161" s="21" t="s">
        <v>6</v>
      </c>
      <c r="K161" s="21" t="s">
        <v>28</v>
      </c>
      <c r="L161" s="21"/>
      <c r="M161" s="21" t="s">
        <v>28</v>
      </c>
      <c r="N161" s="21" t="str">
        <f t="shared" ref="N161:X161" si="61">IF(OR(TRIM(N144)=0,TRIM(N144)=""),"",IF(IFERROR(TRIM(INDEX(QryItemNamed,MATCH(TRIM(N144),ITEM,0),3)),"")="LS","",IFERROR(TRIM(INDEX(QryItemNamed,MATCH(TRIM(N144),ITEM,0),3)),"")))</f>
        <v/>
      </c>
      <c r="O161" s="21" t="str">
        <f t="shared" si="61"/>
        <v/>
      </c>
      <c r="P161" s="21"/>
      <c r="Q161" s="21" t="str">
        <f t="shared" si="61"/>
        <v/>
      </c>
      <c r="R161" s="21" t="str">
        <f t="shared" si="61"/>
        <v/>
      </c>
      <c r="S161" s="21"/>
      <c r="T161" s="21" t="str">
        <f t="shared" si="61"/>
        <v/>
      </c>
      <c r="U161" s="21" t="str">
        <f t="shared" si="61"/>
        <v/>
      </c>
      <c r="V161" s="21" t="str">
        <f t="shared" si="61"/>
        <v/>
      </c>
      <c r="W161" s="21" t="str">
        <f t="shared" si="61"/>
        <v/>
      </c>
      <c r="X161" s="21" t="str">
        <f t="shared" si="61"/>
        <v/>
      </c>
    </row>
    <row r="162" spans="2:24" ht="12.75" customHeight="1" x14ac:dyDescent="0.25">
      <c r="B162" s="44"/>
      <c r="D162" s="22"/>
      <c r="E162" s="23"/>
      <c r="F162" s="22"/>
      <c r="G162" s="24"/>
      <c r="H162" s="23"/>
      <c r="I162" s="25" t="str">
        <f>IF(D162&lt;&gt;"",F162-D162,"")</f>
        <v/>
      </c>
      <c r="J162" s="25"/>
      <c r="K162" s="25" t="str">
        <f>IF(D162&lt;&gt;"",I162*J162/9,"")</f>
        <v/>
      </c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</row>
    <row r="163" spans="2:24" ht="12.75" customHeight="1" x14ac:dyDescent="0.25">
      <c r="B163" s="45"/>
      <c r="D163" s="116"/>
      <c r="E163" s="117"/>
      <c r="F163" s="118"/>
      <c r="G163" s="24"/>
      <c r="H163" s="23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</row>
    <row r="164" spans="2:24" ht="12.75" customHeight="1" x14ac:dyDescent="0.25">
      <c r="B164" s="45"/>
      <c r="D164" s="27"/>
      <c r="E164" s="28"/>
      <c r="F164" s="27"/>
      <c r="G164" s="29"/>
      <c r="H164" s="28"/>
      <c r="I164" s="26"/>
      <c r="J164" s="26"/>
      <c r="K164" s="26"/>
      <c r="L164" s="26"/>
      <c r="M164" s="26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</row>
    <row r="165" spans="2:24" ht="12.75" customHeight="1" x14ac:dyDescent="0.25">
      <c r="B165" s="45"/>
      <c r="D165" s="91"/>
      <c r="E165" s="92"/>
      <c r="F165" s="93"/>
      <c r="G165" s="29"/>
      <c r="H165" s="28"/>
      <c r="I165" s="26"/>
      <c r="J165" s="26"/>
      <c r="K165" s="26"/>
      <c r="L165" s="26"/>
      <c r="M165" s="26"/>
      <c r="N165" s="25"/>
      <c r="O165" s="25"/>
      <c r="P165" s="25"/>
      <c r="Q165" s="51"/>
      <c r="R165" s="51"/>
      <c r="S165" s="25"/>
      <c r="T165" s="51"/>
      <c r="U165" s="25"/>
      <c r="V165" s="25"/>
      <c r="W165" s="25"/>
      <c r="X165" s="25"/>
    </row>
    <row r="166" spans="2:24" ht="12.75" customHeight="1" x14ac:dyDescent="0.25">
      <c r="B166" s="45"/>
      <c r="D166" s="91"/>
      <c r="E166" s="92"/>
      <c r="F166" s="93"/>
      <c r="G166" s="29"/>
      <c r="H166" s="28"/>
      <c r="I166" s="26"/>
      <c r="J166" s="26"/>
      <c r="K166" s="26"/>
      <c r="L166" s="26"/>
      <c r="M166" s="26"/>
      <c r="N166" s="25"/>
      <c r="O166" s="25"/>
      <c r="P166" s="25"/>
      <c r="Q166" s="51"/>
      <c r="R166" s="51"/>
      <c r="S166" s="25"/>
      <c r="T166" s="51"/>
      <c r="U166" s="25"/>
      <c r="V166" s="25"/>
      <c r="W166" s="25"/>
      <c r="X166" s="25"/>
    </row>
    <row r="167" spans="2:24" ht="12.75" customHeight="1" x14ac:dyDescent="0.25">
      <c r="B167" s="45"/>
      <c r="D167" s="91"/>
      <c r="E167" s="92"/>
      <c r="F167" s="93"/>
      <c r="G167" s="29"/>
      <c r="H167" s="28"/>
      <c r="I167" s="26"/>
      <c r="J167" s="26"/>
      <c r="K167" s="26"/>
      <c r="L167" s="26"/>
      <c r="M167" s="26"/>
      <c r="N167" s="25"/>
      <c r="O167" s="25"/>
      <c r="P167" s="25"/>
      <c r="Q167" s="51"/>
      <c r="R167" s="51"/>
      <c r="S167" s="25"/>
      <c r="T167" s="51"/>
      <c r="U167" s="25"/>
      <c r="V167" s="25"/>
      <c r="W167" s="25"/>
      <c r="X167" s="25"/>
    </row>
    <row r="168" spans="2:24" ht="12.75" customHeight="1" x14ac:dyDescent="0.25">
      <c r="B168" s="45"/>
      <c r="D168" s="91"/>
      <c r="E168" s="92"/>
      <c r="F168" s="93"/>
      <c r="G168" s="29"/>
      <c r="H168" s="28"/>
      <c r="I168" s="26"/>
      <c r="J168" s="26"/>
      <c r="K168" s="26"/>
      <c r="L168" s="26"/>
      <c r="M168" s="26"/>
      <c r="N168" s="25"/>
      <c r="O168" s="25"/>
      <c r="P168" s="25"/>
      <c r="Q168" s="51"/>
      <c r="R168" s="51"/>
      <c r="S168" s="25"/>
      <c r="T168" s="51"/>
      <c r="U168" s="25"/>
      <c r="V168" s="25"/>
      <c r="W168" s="25"/>
      <c r="X168" s="25"/>
    </row>
    <row r="169" spans="2:24" ht="12.75" customHeight="1" x14ac:dyDescent="0.25">
      <c r="B169" s="45"/>
      <c r="D169" s="91"/>
      <c r="E169" s="92"/>
      <c r="F169" s="93"/>
      <c r="G169" s="29"/>
      <c r="H169" s="28"/>
      <c r="I169" s="26"/>
      <c r="J169" s="26"/>
      <c r="K169" s="26"/>
      <c r="L169" s="26"/>
      <c r="M169" s="26"/>
      <c r="N169" s="25"/>
      <c r="O169" s="25"/>
      <c r="P169" s="25"/>
      <c r="Q169" s="51"/>
      <c r="R169" s="51"/>
      <c r="S169" s="25"/>
      <c r="T169" s="51"/>
      <c r="U169" s="25"/>
      <c r="V169" s="25"/>
      <c r="W169" s="25"/>
      <c r="X169" s="25"/>
    </row>
    <row r="170" spans="2:24" ht="12.75" customHeight="1" x14ac:dyDescent="0.25">
      <c r="B170" s="45"/>
      <c r="D170" s="91"/>
      <c r="E170" s="92"/>
      <c r="F170" s="93"/>
      <c r="G170" s="29"/>
      <c r="H170" s="28"/>
      <c r="I170" s="26"/>
      <c r="J170" s="26"/>
      <c r="K170" s="26"/>
      <c r="L170" s="26"/>
      <c r="M170" s="26"/>
      <c r="N170" s="25"/>
      <c r="O170" s="25"/>
      <c r="P170" s="25"/>
      <c r="Q170" s="51"/>
      <c r="R170" s="51"/>
      <c r="S170" s="25"/>
      <c r="T170" s="51"/>
      <c r="U170" s="25"/>
      <c r="V170" s="25"/>
      <c r="W170" s="25"/>
      <c r="X170" s="25"/>
    </row>
    <row r="171" spans="2:24" ht="12.75" customHeight="1" x14ac:dyDescent="0.25">
      <c r="B171" s="45"/>
      <c r="D171" s="91"/>
      <c r="E171" s="92"/>
      <c r="F171" s="93"/>
      <c r="G171" s="29"/>
      <c r="H171" s="28"/>
      <c r="I171" s="26"/>
      <c r="J171" s="26"/>
      <c r="K171" s="26"/>
      <c r="L171" s="26"/>
      <c r="M171" s="26"/>
      <c r="N171" s="25"/>
      <c r="O171" s="25"/>
      <c r="P171" s="25"/>
      <c r="Q171" s="51"/>
      <c r="R171" s="51"/>
      <c r="S171" s="25"/>
      <c r="T171" s="51"/>
      <c r="U171" s="25"/>
      <c r="V171" s="25"/>
      <c r="W171" s="25"/>
      <c r="X171" s="25"/>
    </row>
    <row r="172" spans="2:24" ht="12.75" customHeight="1" x14ac:dyDescent="0.25">
      <c r="B172" s="45"/>
      <c r="D172" s="91"/>
      <c r="E172" s="92"/>
      <c r="F172" s="93"/>
      <c r="G172" s="29"/>
      <c r="H172" s="28"/>
      <c r="I172" s="26"/>
      <c r="J172" s="26"/>
      <c r="K172" s="26"/>
      <c r="L172" s="26"/>
      <c r="M172" s="26"/>
      <c r="N172" s="25"/>
      <c r="O172" s="25"/>
      <c r="P172" s="25"/>
      <c r="Q172" s="51"/>
      <c r="R172" s="51"/>
      <c r="S172" s="25"/>
      <c r="T172" s="51"/>
      <c r="U172" s="25"/>
      <c r="V172" s="25"/>
      <c r="W172" s="25"/>
      <c r="X172" s="25"/>
    </row>
    <row r="173" spans="2:24" ht="12.75" customHeight="1" x14ac:dyDescent="0.25">
      <c r="B173" s="45"/>
      <c r="D173" s="91"/>
      <c r="E173" s="92"/>
      <c r="F173" s="93"/>
      <c r="G173" s="29"/>
      <c r="H173" s="28"/>
      <c r="I173" s="26"/>
      <c r="J173" s="26"/>
      <c r="K173" s="26"/>
      <c r="L173" s="26"/>
      <c r="M173" s="26"/>
      <c r="N173" s="25"/>
      <c r="O173" s="25"/>
      <c r="P173" s="25"/>
      <c r="Q173" s="51"/>
      <c r="R173" s="51"/>
      <c r="S173" s="25"/>
      <c r="T173" s="51"/>
      <c r="U173" s="25"/>
      <c r="V173" s="25"/>
      <c r="W173" s="25"/>
      <c r="X173" s="25"/>
    </row>
    <row r="174" spans="2:24" ht="12.75" customHeight="1" x14ac:dyDescent="0.25">
      <c r="B174" s="45"/>
      <c r="D174" s="27"/>
      <c r="E174" s="28"/>
      <c r="F174" s="27"/>
      <c r="G174" s="29"/>
      <c r="H174" s="28"/>
      <c r="I174" s="26"/>
      <c r="J174" s="26"/>
      <c r="K174" s="26"/>
      <c r="L174" s="26"/>
      <c r="M174" s="26"/>
      <c r="N174" s="25"/>
      <c r="O174" s="25"/>
      <c r="P174" s="25"/>
      <c r="Q174" s="26"/>
      <c r="R174" s="25"/>
      <c r="S174" s="25"/>
      <c r="T174" s="25"/>
      <c r="U174" s="25"/>
      <c r="V174" s="25"/>
      <c r="W174" s="25"/>
      <c r="X174" s="25"/>
    </row>
    <row r="175" spans="2:24" ht="12.75" customHeight="1" x14ac:dyDescent="0.25">
      <c r="B175" s="45"/>
      <c r="D175" s="27"/>
      <c r="E175" s="28"/>
      <c r="F175" s="27"/>
      <c r="G175" s="29"/>
      <c r="H175" s="28"/>
      <c r="I175" s="26"/>
      <c r="J175" s="61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</row>
    <row r="176" spans="2:24" ht="12.75" customHeight="1" x14ac:dyDescent="0.25">
      <c r="B176" s="45"/>
      <c r="D176" s="27"/>
      <c r="E176" s="28"/>
      <c r="F176" s="27"/>
      <c r="G176" s="29"/>
      <c r="H176" s="28"/>
      <c r="I176" s="26"/>
      <c r="J176" s="61"/>
      <c r="K176" s="70"/>
      <c r="L176" s="70"/>
      <c r="M176" s="7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</row>
    <row r="177" spans="2:24" ht="12.75" customHeight="1" x14ac:dyDescent="0.25">
      <c r="B177" s="45"/>
      <c r="D177" s="27"/>
      <c r="E177" s="28"/>
      <c r="F177" s="27"/>
      <c r="G177" s="29"/>
      <c r="H177" s="28"/>
      <c r="I177" s="26"/>
      <c r="J177" s="61"/>
      <c r="K177" s="96"/>
      <c r="L177" s="96"/>
      <c r="M177" s="96"/>
      <c r="N177" s="96"/>
      <c r="O177" s="62"/>
      <c r="P177" s="62"/>
      <c r="Q177" s="62"/>
      <c r="R177" s="62"/>
      <c r="S177" s="62"/>
      <c r="T177" s="62"/>
      <c r="U177" s="62"/>
      <c r="V177" s="62"/>
      <c r="W177" s="62"/>
      <c r="X177" s="68"/>
    </row>
    <row r="178" spans="2:24" ht="12.75" customHeight="1" x14ac:dyDescent="0.25">
      <c r="B178" s="45"/>
      <c r="D178" s="27"/>
      <c r="E178" s="28"/>
      <c r="F178" s="27"/>
      <c r="G178" s="29"/>
      <c r="H178" s="28"/>
      <c r="I178" s="26"/>
      <c r="J178" s="61"/>
      <c r="K178" s="96"/>
      <c r="L178" s="96"/>
      <c r="M178" s="96"/>
      <c r="N178" s="96"/>
      <c r="O178" s="62"/>
      <c r="P178" s="62"/>
      <c r="Q178" s="62"/>
      <c r="R178" s="62"/>
      <c r="S178" s="62"/>
      <c r="T178" s="62"/>
      <c r="U178" s="62"/>
      <c r="V178" s="62"/>
      <c r="W178" s="62"/>
      <c r="X178" s="69"/>
    </row>
    <row r="179" spans="2:24" ht="12.75" customHeight="1" x14ac:dyDescent="0.25">
      <c r="B179" s="45"/>
      <c r="D179" s="27"/>
      <c r="E179" s="28"/>
      <c r="F179" s="27"/>
      <c r="G179" s="29"/>
      <c r="H179" s="28"/>
      <c r="I179" s="26"/>
      <c r="J179" s="61"/>
      <c r="K179" s="65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9"/>
    </row>
    <row r="180" spans="2:24" ht="12.75" customHeight="1" x14ac:dyDescent="0.25">
      <c r="B180" s="45"/>
      <c r="D180" s="27"/>
      <c r="E180" s="28"/>
      <c r="F180" s="27"/>
      <c r="G180" s="29"/>
      <c r="H180" s="28"/>
      <c r="I180" s="26"/>
      <c r="J180" s="61"/>
      <c r="K180" s="66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9"/>
    </row>
    <row r="181" spans="2:24" ht="12.75" customHeight="1" x14ac:dyDescent="0.25">
      <c r="B181" s="45"/>
      <c r="D181" s="27"/>
      <c r="E181" s="28"/>
      <c r="F181" s="27"/>
      <c r="G181" s="29"/>
      <c r="H181" s="28"/>
      <c r="I181" s="26"/>
      <c r="J181" s="61"/>
      <c r="K181" s="96"/>
      <c r="L181" s="96"/>
      <c r="M181" s="96"/>
      <c r="N181" s="60"/>
      <c r="O181" s="60"/>
      <c r="P181" s="60"/>
      <c r="Q181" s="96"/>
      <c r="R181" s="96"/>
      <c r="S181" s="60"/>
      <c r="T181" s="60"/>
      <c r="U181" s="60"/>
      <c r="V181" s="60"/>
      <c r="W181" s="60"/>
      <c r="X181" s="60"/>
    </row>
    <row r="182" spans="2:24" ht="12.75" customHeight="1" x14ac:dyDescent="0.25">
      <c r="B182" s="45"/>
      <c r="D182" s="27"/>
      <c r="E182" s="28"/>
      <c r="F182" s="27"/>
      <c r="G182" s="29"/>
      <c r="H182" s="28"/>
      <c r="I182" s="26"/>
      <c r="J182" s="61"/>
      <c r="K182" s="96"/>
      <c r="L182" s="96"/>
      <c r="M182" s="96"/>
      <c r="N182" s="60"/>
      <c r="O182" s="60"/>
      <c r="P182" s="60"/>
      <c r="Q182" s="96"/>
      <c r="R182" s="96"/>
      <c r="S182" s="60"/>
      <c r="T182" s="60"/>
      <c r="U182" s="60"/>
      <c r="V182" s="60"/>
      <c r="W182" s="60"/>
      <c r="X182" s="60"/>
    </row>
    <row r="183" spans="2:24" ht="12.75" customHeight="1" x14ac:dyDescent="0.25">
      <c r="B183" s="45"/>
      <c r="D183" s="27"/>
      <c r="E183" s="28"/>
      <c r="F183" s="27"/>
      <c r="G183" s="29"/>
      <c r="H183" s="28"/>
      <c r="I183" s="26"/>
      <c r="J183" s="61"/>
      <c r="K183" s="64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9"/>
    </row>
    <row r="184" spans="2:24" ht="12.75" customHeight="1" x14ac:dyDescent="0.25">
      <c r="B184" s="45"/>
      <c r="D184" s="27"/>
      <c r="E184" s="28"/>
      <c r="F184" s="27"/>
      <c r="G184" s="29"/>
      <c r="H184" s="28"/>
      <c r="I184" s="26"/>
      <c r="J184" s="61"/>
      <c r="K184" s="65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9"/>
    </row>
    <row r="185" spans="2:24" ht="12.75" customHeight="1" x14ac:dyDescent="0.25">
      <c r="B185" s="45"/>
      <c r="D185" s="27"/>
      <c r="E185" s="28"/>
      <c r="F185" s="27"/>
      <c r="G185" s="29"/>
      <c r="H185" s="28"/>
      <c r="I185" s="26"/>
      <c r="J185" s="61"/>
      <c r="K185" s="65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9"/>
    </row>
    <row r="186" spans="2:24" ht="12.75" customHeight="1" x14ac:dyDescent="0.25">
      <c r="B186" s="45"/>
      <c r="D186" s="27"/>
      <c r="E186" s="28"/>
      <c r="F186" s="27"/>
      <c r="G186" s="29"/>
      <c r="H186" s="28"/>
      <c r="I186" s="26"/>
      <c r="J186" s="61"/>
      <c r="K186" s="65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9"/>
    </row>
    <row r="187" spans="2:24" ht="12.75" customHeight="1" x14ac:dyDescent="0.25">
      <c r="B187" s="45"/>
      <c r="D187" s="27"/>
      <c r="E187" s="28"/>
      <c r="F187" s="27"/>
      <c r="G187" s="29"/>
      <c r="H187" s="28"/>
      <c r="I187" s="26"/>
      <c r="J187" s="61"/>
      <c r="K187" s="65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9"/>
    </row>
    <row r="188" spans="2:24" ht="12.75" customHeight="1" x14ac:dyDescent="0.25">
      <c r="B188" s="45"/>
      <c r="D188" s="27"/>
      <c r="E188" s="28"/>
      <c r="F188" s="27"/>
      <c r="G188" s="29"/>
      <c r="H188" s="28"/>
      <c r="I188" s="26"/>
      <c r="J188" s="61"/>
      <c r="K188" s="65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9"/>
    </row>
    <row r="189" spans="2:24" ht="12.75" customHeight="1" x14ac:dyDescent="0.25">
      <c r="B189" s="45"/>
      <c r="D189" s="27"/>
      <c r="E189" s="28"/>
      <c r="F189" s="27"/>
      <c r="G189" s="29"/>
      <c r="H189" s="28"/>
      <c r="I189" s="26"/>
      <c r="J189" s="61"/>
      <c r="K189" s="66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3"/>
    </row>
    <row r="190" spans="2:24" ht="12.75" customHeight="1" x14ac:dyDescent="0.25">
      <c r="B190" s="45"/>
      <c r="D190" s="27"/>
      <c r="E190" s="28"/>
      <c r="F190" s="27"/>
      <c r="G190" s="29"/>
      <c r="H190" s="28"/>
      <c r="I190" s="26"/>
      <c r="J190" s="26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</row>
    <row r="191" spans="2:24" ht="12.75" customHeight="1" x14ac:dyDescent="0.25">
      <c r="B191" s="45"/>
      <c r="D191" s="27"/>
      <c r="E191" s="28"/>
      <c r="F191" s="27"/>
      <c r="G191" s="29"/>
      <c r="H191" s="28"/>
      <c r="I191" s="26"/>
      <c r="J191" s="26"/>
      <c r="K191" s="26"/>
      <c r="L191" s="26"/>
      <c r="M191" s="26"/>
      <c r="N191" s="25"/>
      <c r="O191" s="25"/>
      <c r="P191" s="25"/>
      <c r="Q191" s="26"/>
      <c r="R191" s="25"/>
      <c r="S191" s="25"/>
      <c r="T191" s="25"/>
      <c r="U191" s="25"/>
      <c r="V191" s="25"/>
      <c r="W191" s="25"/>
      <c r="X191" s="25"/>
    </row>
    <row r="192" spans="2:24" ht="12.75" customHeight="1" x14ac:dyDescent="0.25">
      <c r="B192" s="45"/>
      <c r="D192" s="27"/>
      <c r="E192" s="28"/>
      <c r="F192" s="27"/>
      <c r="G192" s="29"/>
      <c r="H192" s="28"/>
      <c r="I192" s="26"/>
      <c r="J192" s="26"/>
      <c r="K192" s="26"/>
      <c r="L192" s="26"/>
      <c r="M192" s="26"/>
      <c r="N192" s="25"/>
      <c r="O192" s="25"/>
      <c r="P192" s="25"/>
      <c r="Q192" s="26"/>
      <c r="R192" s="25"/>
      <c r="S192" s="25"/>
      <c r="T192" s="25"/>
      <c r="U192" s="25"/>
      <c r="V192" s="25"/>
      <c r="W192" s="25"/>
      <c r="X192" s="25"/>
    </row>
    <row r="193" spans="2:24" ht="12.75" customHeight="1" x14ac:dyDescent="0.25">
      <c r="B193" s="45"/>
      <c r="D193" s="27"/>
      <c r="E193" s="28"/>
      <c r="F193" s="27"/>
      <c r="G193" s="29"/>
      <c r="H193" s="28"/>
      <c r="I193" s="26"/>
      <c r="J193" s="26"/>
      <c r="K193" s="26"/>
      <c r="L193" s="26"/>
      <c r="M193" s="26"/>
      <c r="N193" s="25"/>
      <c r="O193" s="25"/>
      <c r="P193" s="25"/>
      <c r="Q193" s="26"/>
      <c r="R193" s="25"/>
      <c r="S193" s="25"/>
      <c r="T193" s="25"/>
      <c r="U193" s="25"/>
      <c r="V193" s="25"/>
      <c r="W193" s="25"/>
      <c r="X193" s="25"/>
    </row>
    <row r="194" spans="2:24" ht="12.75" customHeight="1" x14ac:dyDescent="0.25">
      <c r="B194" s="45"/>
      <c r="D194" s="27"/>
      <c r="E194" s="28"/>
      <c r="F194" s="27"/>
      <c r="G194" s="29"/>
      <c r="H194" s="28"/>
      <c r="I194" s="26"/>
      <c r="J194" s="26"/>
      <c r="K194" s="26"/>
      <c r="L194" s="26"/>
      <c r="M194" s="26"/>
      <c r="N194" s="25"/>
      <c r="O194" s="25"/>
      <c r="P194" s="25"/>
      <c r="Q194" s="26"/>
      <c r="R194" s="25"/>
      <c r="S194" s="25"/>
      <c r="T194" s="25"/>
      <c r="U194" s="25"/>
      <c r="V194" s="25"/>
      <c r="W194" s="25"/>
      <c r="X194" s="25"/>
    </row>
    <row r="195" spans="2:24" ht="12.75" customHeight="1" x14ac:dyDescent="0.25">
      <c r="B195" s="45"/>
      <c r="D195" s="27"/>
      <c r="E195" s="28"/>
      <c r="F195" s="27"/>
      <c r="G195" s="29"/>
      <c r="H195" s="28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</row>
    <row r="196" spans="2:24" ht="12.75" customHeight="1" x14ac:dyDescent="0.25">
      <c r="B196" s="45"/>
      <c r="D196" s="27"/>
      <c r="E196" s="28"/>
      <c r="F196" s="27"/>
      <c r="G196" s="29"/>
      <c r="H196" s="28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</row>
    <row r="197" spans="2:24" ht="12.75" customHeight="1" x14ac:dyDescent="0.25">
      <c r="B197" s="45"/>
      <c r="D197" s="27"/>
      <c r="E197" s="28"/>
      <c r="F197" s="27"/>
      <c r="G197" s="29"/>
      <c r="H197" s="28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</row>
    <row r="198" spans="2:24" ht="12.75" customHeight="1" x14ac:dyDescent="0.25">
      <c r="B198" s="45"/>
      <c r="D198" s="27"/>
      <c r="E198" s="28"/>
      <c r="F198" s="27"/>
      <c r="G198" s="29"/>
      <c r="H198" s="28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</row>
    <row r="199" spans="2:24" ht="12.75" customHeight="1" x14ac:dyDescent="0.25">
      <c r="B199" s="45"/>
      <c r="D199" s="27"/>
      <c r="E199" s="28"/>
      <c r="F199" s="27"/>
      <c r="G199" s="29"/>
      <c r="H199" s="28"/>
      <c r="I199" s="26"/>
      <c r="J199" s="26"/>
      <c r="K199" s="26"/>
      <c r="L199" s="26"/>
      <c r="M199" s="26"/>
      <c r="N199" s="25"/>
      <c r="O199" s="25"/>
      <c r="P199" s="25"/>
      <c r="Q199" s="26"/>
      <c r="R199" s="25"/>
      <c r="S199" s="25"/>
      <c r="T199" s="25"/>
      <c r="U199" s="25"/>
      <c r="V199" s="25"/>
      <c r="W199" s="25"/>
      <c r="X199" s="25"/>
    </row>
    <row r="200" spans="2:24" ht="12.75" customHeight="1" x14ac:dyDescent="0.25">
      <c r="B200" s="45"/>
      <c r="D200" s="27"/>
      <c r="E200" s="28"/>
      <c r="F200" s="27"/>
      <c r="G200" s="29"/>
      <c r="H200" s="28"/>
      <c r="I200" s="26"/>
      <c r="J200" s="26"/>
      <c r="K200" s="26"/>
      <c r="L200" s="26"/>
      <c r="M200" s="26"/>
      <c r="N200" s="25"/>
      <c r="O200" s="25"/>
      <c r="P200" s="25"/>
      <c r="Q200" s="26"/>
      <c r="R200" s="25"/>
      <c r="S200" s="25"/>
      <c r="T200" s="25"/>
      <c r="U200" s="25"/>
      <c r="V200" s="25"/>
      <c r="W200" s="25"/>
      <c r="X200" s="25"/>
    </row>
    <row r="201" spans="2:24" ht="12.75" customHeight="1" x14ac:dyDescent="0.25">
      <c r="B201" s="45"/>
      <c r="D201" s="27"/>
      <c r="E201" s="28"/>
      <c r="F201" s="27"/>
      <c r="G201" s="29"/>
      <c r="H201" s="28"/>
      <c r="I201" s="26"/>
      <c r="J201" s="26"/>
      <c r="K201" s="26"/>
      <c r="L201" s="26"/>
      <c r="M201" s="26"/>
      <c r="N201" s="25"/>
      <c r="O201" s="25"/>
      <c r="P201" s="25"/>
      <c r="Q201" s="26"/>
      <c r="R201" s="25"/>
      <c r="S201" s="25"/>
      <c r="T201" s="25"/>
      <c r="U201" s="25"/>
      <c r="V201" s="25"/>
      <c r="W201" s="25"/>
      <c r="X201" s="25"/>
    </row>
    <row r="202" spans="2:24" ht="12.75" customHeight="1" x14ac:dyDescent="0.25">
      <c r="B202" s="45"/>
      <c r="D202" s="27"/>
      <c r="E202" s="28"/>
      <c r="F202" s="27"/>
      <c r="G202" s="29"/>
      <c r="H202" s="28"/>
      <c r="I202" s="26"/>
      <c r="J202" s="26"/>
      <c r="K202" s="26"/>
      <c r="L202" s="26"/>
      <c r="M202" s="26"/>
      <c r="N202" s="25"/>
      <c r="O202" s="25"/>
      <c r="P202" s="25"/>
      <c r="Q202" s="26"/>
      <c r="R202" s="25"/>
      <c r="S202" s="25"/>
      <c r="T202" s="25"/>
      <c r="U202" s="25"/>
      <c r="V202" s="25"/>
      <c r="W202" s="25"/>
      <c r="X202" s="25"/>
    </row>
    <row r="203" spans="2:24" ht="12.75" customHeight="1" x14ac:dyDescent="0.25">
      <c r="B203" s="45"/>
      <c r="D203" s="31"/>
      <c r="E203" s="30"/>
      <c r="F203" s="31"/>
      <c r="G203" s="32"/>
      <c r="H203" s="30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</row>
    <row r="204" spans="2:24" ht="12.75" customHeight="1" thickBot="1" x14ac:dyDescent="0.3">
      <c r="B204" s="45"/>
      <c r="D204" s="31"/>
      <c r="E204" s="30"/>
      <c r="F204" s="31"/>
      <c r="G204" s="32"/>
      <c r="H204" s="30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</row>
    <row r="205" spans="2:24" ht="12.75" customHeight="1" thickBot="1" x14ac:dyDescent="0.3">
      <c r="B205" s="45"/>
      <c r="D205" s="102" t="s">
        <v>41</v>
      </c>
      <c r="E205" s="103"/>
      <c r="F205" s="103"/>
      <c r="G205" s="103"/>
      <c r="H205" s="103"/>
      <c r="I205" s="103"/>
      <c r="J205" s="103"/>
      <c r="K205" s="103"/>
      <c r="L205" s="103"/>
      <c r="M205" s="104"/>
      <c r="N205" s="53">
        <v>1</v>
      </c>
      <c r="O205" s="54">
        <f>SUM(O165:O204)</f>
        <v>0</v>
      </c>
      <c r="P205" s="36"/>
      <c r="Q205" s="94">
        <v>213</v>
      </c>
      <c r="R205" s="95"/>
      <c r="S205" s="36"/>
      <c r="T205" s="54">
        <v>84</v>
      </c>
      <c r="U205" s="54">
        <v>33</v>
      </c>
      <c r="V205" s="36"/>
      <c r="W205" s="36"/>
      <c r="X205" s="36"/>
    </row>
    <row r="206" spans="2:24" ht="12.75" customHeight="1" thickBot="1" x14ac:dyDescent="0.3">
      <c r="B206" s="46"/>
      <c r="D206" s="99" t="s">
        <v>40</v>
      </c>
      <c r="E206" s="100"/>
      <c r="F206" s="100"/>
      <c r="G206" s="100"/>
      <c r="H206" s="100"/>
      <c r="I206" s="100"/>
      <c r="J206" s="100"/>
      <c r="K206" s="100"/>
      <c r="L206" s="100"/>
      <c r="M206" s="101"/>
      <c r="N206" s="56">
        <v>9</v>
      </c>
      <c r="O206" s="54">
        <v>81635</v>
      </c>
      <c r="P206" s="36"/>
      <c r="Q206" s="94">
        <v>11429</v>
      </c>
      <c r="R206" s="95"/>
      <c r="S206" s="36"/>
      <c r="T206" s="54">
        <v>4536</v>
      </c>
      <c r="U206" s="54">
        <v>864</v>
      </c>
      <c r="V206" s="54">
        <v>9</v>
      </c>
      <c r="W206" s="54"/>
      <c r="X206" s="54">
        <v>3942</v>
      </c>
    </row>
    <row r="207" spans="2:24" ht="12.75" customHeight="1" thickBot="1" x14ac:dyDescent="0.3">
      <c r="D207" s="99" t="s">
        <v>42</v>
      </c>
      <c r="E207" s="100"/>
      <c r="F207" s="100"/>
      <c r="G207" s="100"/>
      <c r="H207" s="100"/>
      <c r="I207" s="100"/>
      <c r="J207" s="100"/>
      <c r="K207" s="100"/>
      <c r="L207" s="100"/>
      <c r="M207" s="101"/>
      <c r="N207" s="56">
        <v>5</v>
      </c>
      <c r="O207" s="54">
        <v>37374</v>
      </c>
      <c r="P207" s="36"/>
      <c r="Q207" s="94">
        <v>5232</v>
      </c>
      <c r="R207" s="95"/>
      <c r="S207" s="36"/>
      <c r="T207" s="54">
        <v>2077</v>
      </c>
      <c r="U207" s="54">
        <v>448</v>
      </c>
      <c r="V207" s="54">
        <v>5</v>
      </c>
      <c r="W207" s="54"/>
      <c r="X207" s="54">
        <v>1917</v>
      </c>
    </row>
    <row r="208" spans="2:24" ht="12.75" customHeight="1" thickBot="1" x14ac:dyDescent="0.3">
      <c r="B208" s="6" t="s">
        <v>19</v>
      </c>
      <c r="D208" s="102" t="s">
        <v>5</v>
      </c>
      <c r="E208" s="103"/>
      <c r="F208" s="103"/>
      <c r="G208" s="103"/>
      <c r="H208" s="103"/>
      <c r="I208" s="103"/>
      <c r="J208" s="103"/>
      <c r="K208" s="103"/>
      <c r="L208" s="103"/>
      <c r="M208" s="103"/>
      <c r="N208" s="56">
        <v>15</v>
      </c>
      <c r="O208" s="55">
        <f>SUM(O205:O207)</f>
        <v>119009</v>
      </c>
      <c r="P208" s="56"/>
      <c r="Q208" s="94">
        <v>16874</v>
      </c>
      <c r="R208" s="95"/>
      <c r="S208" s="56"/>
      <c r="T208" s="56">
        <f>SUM(T205:T207)</f>
        <v>6697</v>
      </c>
      <c r="U208" s="56">
        <f>SUM(U205:U207)</f>
        <v>1345</v>
      </c>
      <c r="V208" s="56">
        <f>SUM(V206:V207)</f>
        <v>14</v>
      </c>
      <c r="W208" s="56"/>
      <c r="X208" s="56">
        <f>SUM(X206:X207)</f>
        <v>5859</v>
      </c>
    </row>
    <row r="209" spans="2:24" ht="12.75" customHeight="1" thickBot="1" x14ac:dyDescent="0.3">
      <c r="N209" s="52"/>
    </row>
    <row r="210" spans="2:24" ht="12.75" customHeight="1" thickBot="1" x14ac:dyDescent="0.3">
      <c r="B210" s="42" t="s">
        <v>17</v>
      </c>
      <c r="D210" s="122" t="e">
        <f>D143+1</f>
        <v>#REF!</v>
      </c>
      <c r="E210" s="122"/>
      <c r="F210" s="122"/>
      <c r="G210" s="122"/>
      <c r="H210" s="122"/>
      <c r="I210" s="122"/>
      <c r="J210" s="122"/>
      <c r="K210" s="122"/>
      <c r="L210" s="122"/>
      <c r="M210" s="122"/>
      <c r="N210" s="122"/>
      <c r="O210" s="122"/>
      <c r="P210" s="122"/>
      <c r="Q210" s="122"/>
      <c r="R210" s="122"/>
      <c r="S210" s="122"/>
      <c r="T210" s="122"/>
      <c r="U210" s="122"/>
      <c r="V210" s="122"/>
      <c r="W210" s="122"/>
      <c r="X210" s="122"/>
    </row>
    <row r="211" spans="2:24" ht="12.75" customHeight="1" thickBot="1" x14ac:dyDescent="0.3">
      <c r="B211" s="43"/>
      <c r="D211" s="11"/>
      <c r="E211" s="11"/>
      <c r="F211" s="11"/>
      <c r="G211" s="11"/>
      <c r="H211" s="11"/>
      <c r="I211" s="12"/>
      <c r="J211" s="12"/>
      <c r="K211" s="12"/>
      <c r="L211" s="12"/>
      <c r="M211" s="13" t="s">
        <v>15</v>
      </c>
      <c r="N211" s="41" t="s">
        <v>31</v>
      </c>
      <c r="O211" s="41" t="s">
        <v>35</v>
      </c>
      <c r="P211" s="41" t="s">
        <v>35</v>
      </c>
      <c r="Q211" s="41" t="s">
        <v>48</v>
      </c>
      <c r="R211" s="41" t="s">
        <v>47</v>
      </c>
      <c r="S211" s="41"/>
      <c r="T211" s="41" t="s">
        <v>49</v>
      </c>
      <c r="U211" s="41" t="s">
        <v>50</v>
      </c>
      <c r="V211" s="41" t="s">
        <v>51</v>
      </c>
      <c r="W211" s="41"/>
      <c r="X211" s="41" t="s">
        <v>36</v>
      </c>
    </row>
    <row r="212" spans="2:24" ht="12.75" customHeight="1" x14ac:dyDescent="0.25">
      <c r="D212" s="11"/>
      <c r="E212" s="11"/>
      <c r="F212" s="11"/>
      <c r="G212" s="11"/>
      <c r="H212" s="11"/>
      <c r="I212" s="12"/>
      <c r="J212" s="12"/>
      <c r="K212" s="12"/>
      <c r="L212" s="12"/>
      <c r="M212" s="13" t="s">
        <v>16</v>
      </c>
      <c r="N212" s="15" t="s">
        <v>38</v>
      </c>
      <c r="O212" s="47" t="s">
        <v>33</v>
      </c>
      <c r="P212" s="15" t="s">
        <v>34</v>
      </c>
      <c r="Q212" s="15" t="s">
        <v>45</v>
      </c>
      <c r="R212" s="15" t="s">
        <v>46</v>
      </c>
      <c r="S212" s="15"/>
      <c r="T212" s="15"/>
      <c r="U212" s="15"/>
      <c r="V212" s="15"/>
      <c r="W212" s="15"/>
      <c r="X212" s="15"/>
    </row>
    <row r="213" spans="2:24" ht="12.75" customHeight="1" x14ac:dyDescent="0.25">
      <c r="D213" s="12"/>
      <c r="E213" s="12"/>
      <c r="F213" s="1"/>
      <c r="G213" s="16"/>
      <c r="H213" s="12"/>
      <c r="I213" s="11"/>
      <c r="J213" s="12"/>
      <c r="K213" s="12"/>
      <c r="L213" s="12"/>
      <c r="M213" s="13" t="s">
        <v>7</v>
      </c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</row>
    <row r="214" spans="2:24" ht="12.75" customHeight="1" thickBot="1" x14ac:dyDescent="0.3">
      <c r="D214" s="12"/>
      <c r="E214" s="12"/>
      <c r="F214" s="1"/>
      <c r="G214" s="16"/>
      <c r="H214" s="12"/>
      <c r="I214" s="11"/>
      <c r="J214" s="12"/>
      <c r="K214" s="12"/>
      <c r="L214" s="12"/>
      <c r="M214" s="13" t="s">
        <v>8</v>
      </c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</row>
    <row r="215" spans="2:24" ht="12.75" customHeight="1" x14ac:dyDescent="0.25">
      <c r="B215" s="119" t="s">
        <v>18</v>
      </c>
      <c r="D215" s="105" t="s">
        <v>2</v>
      </c>
      <c r="E215" s="106"/>
      <c r="F215" s="107"/>
      <c r="G215" s="111" t="s">
        <v>9</v>
      </c>
      <c r="H215" s="113" t="s">
        <v>0</v>
      </c>
      <c r="I215" s="113" t="s">
        <v>10</v>
      </c>
      <c r="J215" s="113" t="s">
        <v>30</v>
      </c>
      <c r="K215" s="113" t="s">
        <v>29</v>
      </c>
      <c r="L215" s="84"/>
      <c r="M215" s="113" t="s">
        <v>3</v>
      </c>
      <c r="N215" s="18" t="str">
        <f t="shared" ref="N215:X215" si="62">IF(OR(TRIM(N211)=0,TRIM(N211)=""),"",IF(IFERROR(TRIM(INDEX(QryItemNamed,MATCH(TRIM(N211),ITEM,0),2)),"")="Y","SPECIAL",LEFT(IFERROR(TRIM(INDEX(ITEM,MATCH(TRIM(N211),ITEM,0))),""),3)))</f>
        <v>254</v>
      </c>
      <c r="O215" s="18" t="str">
        <f t="shared" si="62"/>
        <v>407</v>
      </c>
      <c r="P215" s="18" t="str">
        <f t="shared" si="62"/>
        <v>407</v>
      </c>
      <c r="Q215" s="18" t="str">
        <f t="shared" si="62"/>
        <v>441</v>
      </c>
      <c r="R215" s="18" t="str">
        <f t="shared" si="62"/>
        <v>441</v>
      </c>
      <c r="S215" s="18"/>
      <c r="T215" s="18" t="str">
        <f t="shared" si="62"/>
        <v>611</v>
      </c>
      <c r="U215" s="18" t="str">
        <f t="shared" si="62"/>
        <v>SPECIAL</v>
      </c>
      <c r="V215" s="18" t="str">
        <f t="shared" si="62"/>
        <v>SPECIAL</v>
      </c>
      <c r="W215" s="18" t="str">
        <f t="shared" si="62"/>
        <v/>
      </c>
      <c r="X215" s="18" t="str">
        <f t="shared" si="62"/>
        <v>875</v>
      </c>
    </row>
    <row r="216" spans="2:24" ht="12.75" customHeight="1" x14ac:dyDescent="0.25">
      <c r="B216" s="120"/>
      <c r="D216" s="108"/>
      <c r="E216" s="109"/>
      <c r="F216" s="110"/>
      <c r="G216" s="112"/>
      <c r="H216" s="114"/>
      <c r="I216" s="114"/>
      <c r="J216" s="114"/>
      <c r="K216" s="114"/>
      <c r="L216" s="85"/>
      <c r="M216" s="114"/>
      <c r="N216" s="88" t="str">
        <f t="shared" ref="N216:V216" si="63">IF(OR(TRIM(N211)=0,TRIM(N211)=""),IF(N212="","",N212),IF(IFERROR(TRIM(INDEX(QryItemNamed,MATCH(TRIM(N211),ITEM,0),2)),"")="Y",TRIM(RIGHT(IFERROR(TRIM(INDEX(QryItemNamed,MATCH(TRIM(N211),ITEM,0),4)),"123456789012"),LEN(IFERROR(TRIM(INDEX(QryItemNamed,MATCH(TRIM(N211),ITEM,0),4)),"123456789012"))-9))&amp;N212,IFERROR(TRIM(INDEX(QryItemNamed,MATCH(TRIM(N211),ITEM,0),4))&amp;N212,"ITEM CODE DOES NOT EXIST IN ITEM MASTER")))</f>
        <v>PAVEMENT PLANING, ASPHALT CONCRETE, 3"</v>
      </c>
      <c r="O216" s="88" t="str">
        <f t="shared" si="63"/>
        <v>NON-TRACKING TACK COAT  0.085 GAL/SY</v>
      </c>
      <c r="P216" s="88" t="str">
        <f t="shared" ref="P216" si="64">IF(OR(TRIM(P211)=0,TRIM(P211)=""),IF(P212="","",P212),IF(IFERROR(TRIM(INDEX(QryItemNamed,MATCH(TRIM(P211),ITEM,0),2)),"")="Y",TRIM(RIGHT(IFERROR(TRIM(INDEX(QryItemNamed,MATCH(TRIM(P211),ITEM,0),4)),"123456789012"),LEN(IFERROR(TRIM(INDEX(QryItemNamed,MATCH(TRIM(P211),ITEM,0),4)),"123456789012"))-9))&amp;P212,IFERROR(TRIM(INDEX(QryItemNamed,MATCH(TRIM(P211),ITEM,0),4))&amp;P212,"ITEM CODE DOES NOT EXIST IN ITEM MASTER")))</f>
        <v>NON-TRACKING TACK COAT  0.055 GAL/SY</v>
      </c>
      <c r="Q216" s="88" t="str">
        <f t="shared" si="63"/>
        <v>ASPHALT CONCRETE SURFACE COURSE, TYPE 1, (449), PG64-22,  1.5"</v>
      </c>
      <c r="R216" s="88" t="str">
        <f t="shared" si="63"/>
        <v>ASPHALT CONCRETE INTERMEDIATE COURSE, TYPE 2, (449), 1.75"</v>
      </c>
      <c r="S216" s="88" t="str">
        <f t="shared" ref="S216" si="65">IF(OR(TRIM(S211)=0,TRIM(S211)=""),IF(S212="","",S212),IF(IFERROR(TRIM(INDEX(QryItemNamed,MATCH(TRIM(S211),ITEM,0),2)),"")="Y",TRIM(RIGHT(IFERROR(TRIM(INDEX(QryItemNamed,MATCH(TRIM(S211),ITEM,0),4)),"123456789012"),LEN(IFERROR(TRIM(INDEX(QryItemNamed,MATCH(TRIM(S211),ITEM,0),4)),"123456789012"))-9))&amp;S212,IFERROR(TRIM(INDEX(QryItemNamed,MATCH(TRIM(S211),ITEM,0),4))&amp;S212,"ITEM CODE DOES NOT EXIST IN ITEM MASTER")))</f>
        <v/>
      </c>
      <c r="T216" s="88" t="str">
        <f t="shared" si="63"/>
        <v>INLET ADJUSTED TO GRADE</v>
      </c>
      <c r="U216" s="88" t="str">
        <f t="shared" ref="U216" si="66">IF(OR(TRIM(U211)=0,TRIM(U211)=""),IF(U212="","",U212),IF(IFERROR(TRIM(INDEX(QryItemNamed,MATCH(TRIM(U211),ITEM,0),2)),"")="Y",TRIM(RIGHT(IFERROR(TRIM(INDEX(QryItemNamed,MATCH(TRIM(U211),ITEM,0),4)),"123456789012"),LEN(IFERROR(TRIM(INDEX(QryItemNamed,MATCH(TRIM(U211),ITEM,0),4)),"123456789012"))-9))&amp;U212,IFERROR(TRIM(INDEX(QryItemNamed,MATCH(TRIM(U211),ITEM,0),4))&amp;U212,"ITEM CODE DOES NOT EXIST IN ITEM MASTER")))</f>
        <v>GAS VALVE BOX ADJUSTED TO GRADE</v>
      </c>
      <c r="V216" s="88" t="str">
        <f t="shared" si="63"/>
        <v>VALVE BOX ADJUSTED TO GRADE</v>
      </c>
      <c r="W216" s="88" t="str">
        <f t="shared" ref="W216:X216" si="67">IF(OR(TRIM(W211)=0,TRIM(W211)=""),IF(W212="","",W212),IF(IFERROR(TRIM(INDEX(QryItemNamed,MATCH(TRIM(W211),ITEM,0),2)),"")="Y",TRIM(RIGHT(IFERROR(TRIM(INDEX(QryItemNamed,MATCH(TRIM(W211),ITEM,0),4)),"123456789012"),LEN(IFERROR(TRIM(INDEX(QryItemNamed,MATCH(TRIM(W211),ITEM,0),4)),"123456789012"))-9))&amp;W212,IFERROR(TRIM(INDEX(QryItemNamed,MATCH(TRIM(W211),ITEM,0),4))&amp;W212,"ITEM CODE DOES NOT EXIST IN ITEM MASTER")))</f>
        <v/>
      </c>
      <c r="X216" s="88" t="str">
        <f t="shared" si="67"/>
        <v>LONGITUDINAL JOINT ADHESIVE</v>
      </c>
    </row>
    <row r="217" spans="2:24" ht="12.75" customHeight="1" x14ac:dyDescent="0.25">
      <c r="B217" s="120"/>
      <c r="D217" s="108"/>
      <c r="E217" s="109"/>
      <c r="F217" s="110"/>
      <c r="G217" s="112"/>
      <c r="H217" s="114"/>
      <c r="I217" s="114"/>
      <c r="J217" s="114"/>
      <c r="K217" s="114"/>
      <c r="L217" s="85"/>
      <c r="M217" s="114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</row>
    <row r="218" spans="2:24" ht="12.75" customHeight="1" x14ac:dyDescent="0.25">
      <c r="B218" s="120"/>
      <c r="D218" s="108"/>
      <c r="E218" s="109"/>
      <c r="F218" s="110"/>
      <c r="G218" s="112"/>
      <c r="H218" s="114"/>
      <c r="I218" s="114"/>
      <c r="J218" s="114"/>
      <c r="K218" s="114"/>
      <c r="L218" s="85"/>
      <c r="M218" s="114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</row>
    <row r="219" spans="2:24" ht="12.75" customHeight="1" x14ac:dyDescent="0.25">
      <c r="B219" s="120"/>
      <c r="D219" s="108"/>
      <c r="E219" s="109"/>
      <c r="F219" s="110"/>
      <c r="G219" s="112"/>
      <c r="H219" s="114"/>
      <c r="I219" s="114"/>
      <c r="J219" s="114"/>
      <c r="K219" s="114"/>
      <c r="L219" s="85"/>
      <c r="M219" s="114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</row>
    <row r="220" spans="2:24" ht="12.75" customHeight="1" x14ac:dyDescent="0.25">
      <c r="B220" s="120"/>
      <c r="D220" s="108"/>
      <c r="E220" s="109"/>
      <c r="F220" s="110"/>
      <c r="G220" s="112"/>
      <c r="H220" s="114"/>
      <c r="I220" s="114"/>
      <c r="J220" s="114"/>
      <c r="K220" s="114"/>
      <c r="L220" s="85"/>
      <c r="M220" s="114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</row>
    <row r="221" spans="2:24" ht="12.75" customHeight="1" x14ac:dyDescent="0.25">
      <c r="B221" s="120"/>
      <c r="D221" s="108"/>
      <c r="E221" s="109"/>
      <c r="F221" s="110"/>
      <c r="G221" s="112"/>
      <c r="H221" s="114"/>
      <c r="I221" s="114"/>
      <c r="J221" s="114"/>
      <c r="K221" s="114"/>
      <c r="L221" s="85"/>
      <c r="M221" s="114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</row>
    <row r="222" spans="2:24" ht="12.75" customHeight="1" x14ac:dyDescent="0.25">
      <c r="B222" s="120"/>
      <c r="D222" s="108"/>
      <c r="E222" s="109"/>
      <c r="F222" s="110"/>
      <c r="G222" s="112"/>
      <c r="H222" s="114"/>
      <c r="I222" s="114"/>
      <c r="J222" s="114"/>
      <c r="K222" s="114"/>
      <c r="L222" s="85"/>
      <c r="M222" s="114"/>
      <c r="N222" s="89"/>
      <c r="O222" s="89"/>
      <c r="P222" s="89"/>
      <c r="Q222" s="89"/>
      <c r="R222" s="89"/>
      <c r="S222" s="89"/>
      <c r="T222" s="89"/>
      <c r="U222" s="89"/>
      <c r="V222" s="89"/>
      <c r="W222" s="89"/>
      <c r="X222" s="89"/>
    </row>
    <row r="223" spans="2:24" ht="12.75" customHeight="1" x14ac:dyDescent="0.25">
      <c r="B223" s="120"/>
      <c r="D223" s="108"/>
      <c r="E223" s="109"/>
      <c r="F223" s="110"/>
      <c r="G223" s="112"/>
      <c r="H223" s="114"/>
      <c r="I223" s="114"/>
      <c r="J223" s="114"/>
      <c r="K223" s="114"/>
      <c r="L223" s="85"/>
      <c r="M223" s="114"/>
      <c r="N223" s="89"/>
      <c r="O223" s="89"/>
      <c r="P223" s="89"/>
      <c r="Q223" s="89"/>
      <c r="R223" s="89"/>
      <c r="S223" s="89"/>
      <c r="T223" s="89"/>
      <c r="U223" s="89"/>
      <c r="V223" s="89"/>
      <c r="W223" s="89"/>
      <c r="X223" s="89"/>
    </row>
    <row r="224" spans="2:24" ht="12.75" customHeight="1" x14ac:dyDescent="0.25">
      <c r="B224" s="120"/>
      <c r="D224" s="108"/>
      <c r="E224" s="109"/>
      <c r="F224" s="110"/>
      <c r="G224" s="112"/>
      <c r="H224" s="114"/>
      <c r="I224" s="114"/>
      <c r="J224" s="114"/>
      <c r="K224" s="114"/>
      <c r="L224" s="85"/>
      <c r="M224" s="114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</row>
    <row r="225" spans="2:24" ht="12.75" customHeight="1" x14ac:dyDescent="0.25">
      <c r="B225" s="120"/>
      <c r="D225" s="108"/>
      <c r="E225" s="109"/>
      <c r="F225" s="110"/>
      <c r="G225" s="112"/>
      <c r="H225" s="114"/>
      <c r="I225" s="114"/>
      <c r="J225" s="114"/>
      <c r="K225" s="114"/>
      <c r="L225" s="85"/>
      <c r="M225" s="114"/>
      <c r="N225" s="89"/>
      <c r="O225" s="89"/>
      <c r="P225" s="89"/>
      <c r="Q225" s="89"/>
      <c r="R225" s="89"/>
      <c r="S225" s="89"/>
      <c r="T225" s="89"/>
      <c r="U225" s="89"/>
      <c r="V225" s="89"/>
      <c r="W225" s="89"/>
      <c r="X225" s="89"/>
    </row>
    <row r="226" spans="2:24" ht="12.75" customHeight="1" x14ac:dyDescent="0.25">
      <c r="B226" s="120"/>
      <c r="D226" s="108"/>
      <c r="E226" s="109"/>
      <c r="F226" s="110"/>
      <c r="G226" s="112"/>
      <c r="H226" s="114"/>
      <c r="I226" s="114"/>
      <c r="J226" s="114"/>
      <c r="K226" s="114"/>
      <c r="L226" s="85"/>
      <c r="M226" s="114"/>
      <c r="N226" s="89"/>
      <c r="O226" s="89"/>
      <c r="P226" s="89"/>
      <c r="Q226" s="89"/>
      <c r="R226" s="89"/>
      <c r="S226" s="89"/>
      <c r="T226" s="89"/>
      <c r="U226" s="89"/>
      <c r="V226" s="89"/>
      <c r="W226" s="89"/>
      <c r="X226" s="89"/>
    </row>
    <row r="227" spans="2:24" ht="12.75" customHeight="1" x14ac:dyDescent="0.25">
      <c r="B227" s="120"/>
      <c r="D227" s="108"/>
      <c r="E227" s="109"/>
      <c r="F227" s="110"/>
      <c r="G227" s="112"/>
      <c r="H227" s="114"/>
      <c r="I227" s="114"/>
      <c r="J227" s="114"/>
      <c r="K227" s="114"/>
      <c r="L227" s="85"/>
      <c r="M227" s="114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</row>
    <row r="228" spans="2:24" ht="12.75" customHeight="1" thickBot="1" x14ac:dyDescent="0.3">
      <c r="B228" s="121"/>
      <c r="D228" s="115"/>
      <c r="E228" s="115"/>
      <c r="F228" s="115"/>
      <c r="G228" s="19"/>
      <c r="H228" s="20"/>
      <c r="I228" s="21" t="s">
        <v>6</v>
      </c>
      <c r="J228" s="21" t="s">
        <v>6</v>
      </c>
      <c r="K228" s="21" t="s">
        <v>28</v>
      </c>
      <c r="L228" s="21"/>
      <c r="M228" s="21" t="s">
        <v>28</v>
      </c>
      <c r="N228" s="21" t="str">
        <f t="shared" ref="N228:X228" si="68">IF(OR(TRIM(N211)=0,TRIM(N211)=""),"",IF(IFERROR(TRIM(INDEX(QryItemNamed,MATCH(TRIM(N211),ITEM,0),3)),"")="LS","",IFERROR(TRIM(INDEX(QryItemNamed,MATCH(TRIM(N211),ITEM,0),3)),"")))</f>
        <v>SY</v>
      </c>
      <c r="O228" s="21" t="str">
        <f t="shared" si="68"/>
        <v>GAL</v>
      </c>
      <c r="P228" s="21" t="str">
        <f t="shared" si="68"/>
        <v>GAL</v>
      </c>
      <c r="Q228" s="21" t="str">
        <f t="shared" si="68"/>
        <v>CY</v>
      </c>
      <c r="R228" s="21" t="str">
        <f t="shared" si="68"/>
        <v>CY</v>
      </c>
      <c r="S228" s="21"/>
      <c r="T228" s="21" t="str">
        <f t="shared" si="68"/>
        <v>EACH</v>
      </c>
      <c r="U228" s="21" t="str">
        <f t="shared" si="68"/>
        <v>EACH</v>
      </c>
      <c r="V228" s="21" t="str">
        <f t="shared" si="68"/>
        <v>EACH</v>
      </c>
      <c r="W228" s="21" t="str">
        <f t="shared" si="68"/>
        <v/>
      </c>
      <c r="X228" s="21" t="str">
        <f t="shared" si="68"/>
        <v>LB</v>
      </c>
    </row>
    <row r="229" spans="2:24" ht="12.75" customHeight="1" x14ac:dyDescent="0.25">
      <c r="B229" s="44"/>
      <c r="D229" s="22"/>
      <c r="E229" s="23"/>
      <c r="F229" s="22"/>
      <c r="G229" s="24"/>
      <c r="H229" s="23"/>
      <c r="I229" s="25" t="str">
        <f>IF(D229&lt;&gt;"",F229-D229,"")</f>
        <v/>
      </c>
      <c r="J229" s="25"/>
      <c r="K229" s="25" t="str">
        <f>IF(D229&lt;&gt;"",I229*J229/9,"")</f>
        <v/>
      </c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</row>
    <row r="230" spans="2:24" ht="12.75" customHeight="1" x14ac:dyDescent="0.25">
      <c r="B230" s="45"/>
      <c r="D230" s="22"/>
      <c r="E230" s="23" t="s">
        <v>1</v>
      </c>
      <c r="F230" s="22"/>
      <c r="G230" s="24"/>
      <c r="H230" s="23"/>
      <c r="I230" s="25" t="str">
        <f t="shared" ref="I230:I287" si="69">IF(D230&lt;&gt;"",F230-D230,"")</f>
        <v/>
      </c>
      <c r="J230" s="25"/>
      <c r="K230" s="25" t="str">
        <f t="shared" ref="K230:K287" si="70">IF(D230&lt;&gt;"",I230*J230/9,"")</f>
        <v/>
      </c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</row>
    <row r="231" spans="2:24" ht="12.75" customHeight="1" x14ac:dyDescent="0.25">
      <c r="B231" s="45"/>
      <c r="D231" s="27"/>
      <c r="E231" s="28"/>
      <c r="F231" s="27"/>
      <c r="G231" s="29"/>
      <c r="H231" s="28"/>
      <c r="I231" s="26" t="str">
        <f t="shared" si="69"/>
        <v/>
      </c>
      <c r="J231" s="26"/>
      <c r="K231" s="26" t="str">
        <f t="shared" si="70"/>
        <v/>
      </c>
      <c r="L231" s="26"/>
      <c r="M231" s="26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</row>
    <row r="232" spans="2:24" ht="12.75" customHeight="1" x14ac:dyDescent="0.25">
      <c r="B232" s="45"/>
      <c r="D232" s="27"/>
      <c r="E232" s="28"/>
      <c r="F232" s="27"/>
      <c r="G232" s="29"/>
      <c r="H232" s="28"/>
      <c r="I232" s="26" t="str">
        <f t="shared" si="69"/>
        <v/>
      </c>
      <c r="J232" s="26"/>
      <c r="K232" s="26" t="str">
        <f t="shared" si="70"/>
        <v/>
      </c>
      <c r="L232" s="26"/>
      <c r="M232" s="26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</row>
    <row r="233" spans="2:24" ht="12.75" customHeight="1" x14ac:dyDescent="0.25">
      <c r="B233" s="45"/>
      <c r="D233" s="27"/>
      <c r="E233" s="28"/>
      <c r="F233" s="27"/>
      <c r="G233" s="29"/>
      <c r="H233" s="28"/>
      <c r="I233" s="26" t="str">
        <f t="shared" si="69"/>
        <v/>
      </c>
      <c r="J233" s="26"/>
      <c r="K233" s="26" t="str">
        <f t="shared" si="70"/>
        <v/>
      </c>
      <c r="L233" s="26"/>
      <c r="M233" s="26"/>
      <c r="N233" s="25"/>
      <c r="O233" s="25"/>
      <c r="P233" s="25"/>
      <c r="Q233" s="26"/>
      <c r="R233" s="25"/>
      <c r="S233" s="25"/>
      <c r="T233" s="25"/>
      <c r="U233" s="25"/>
      <c r="V233" s="25"/>
      <c r="W233" s="25"/>
      <c r="X233" s="25"/>
    </row>
    <row r="234" spans="2:24" ht="12.75" customHeight="1" x14ac:dyDescent="0.25">
      <c r="B234" s="45"/>
      <c r="D234" s="27"/>
      <c r="E234" s="28"/>
      <c r="F234" s="27"/>
      <c r="G234" s="29"/>
      <c r="H234" s="28"/>
      <c r="I234" s="26" t="str">
        <f t="shared" si="69"/>
        <v/>
      </c>
      <c r="J234" s="26"/>
      <c r="K234" s="26" t="str">
        <f t="shared" si="70"/>
        <v/>
      </c>
      <c r="L234" s="26"/>
      <c r="M234" s="26"/>
      <c r="N234" s="25"/>
      <c r="O234" s="25"/>
      <c r="P234" s="25"/>
      <c r="Q234" s="26"/>
      <c r="R234" s="25"/>
      <c r="S234" s="25"/>
      <c r="T234" s="25"/>
      <c r="U234" s="25"/>
      <c r="V234" s="25"/>
      <c r="W234" s="25"/>
      <c r="X234" s="25"/>
    </row>
    <row r="235" spans="2:24" ht="12.75" customHeight="1" x14ac:dyDescent="0.25">
      <c r="B235" s="45"/>
      <c r="D235" s="27"/>
      <c r="E235" s="28"/>
      <c r="F235" s="27"/>
      <c r="G235" s="29"/>
      <c r="H235" s="28"/>
      <c r="I235" s="26" t="str">
        <f t="shared" si="69"/>
        <v/>
      </c>
      <c r="J235" s="26"/>
      <c r="K235" s="26" t="str">
        <f t="shared" si="70"/>
        <v/>
      </c>
      <c r="L235" s="26"/>
      <c r="M235" s="26"/>
      <c r="N235" s="25"/>
      <c r="O235" s="25"/>
      <c r="P235" s="25"/>
      <c r="Q235" s="26"/>
      <c r="R235" s="25"/>
      <c r="S235" s="25"/>
      <c r="T235" s="25"/>
      <c r="U235" s="25"/>
      <c r="V235" s="25"/>
      <c r="W235" s="25"/>
      <c r="X235" s="25"/>
    </row>
    <row r="236" spans="2:24" ht="12.75" customHeight="1" x14ac:dyDescent="0.25">
      <c r="B236" s="45"/>
      <c r="D236" s="27"/>
      <c r="E236" s="28"/>
      <c r="F236" s="27"/>
      <c r="G236" s="29"/>
      <c r="H236" s="28"/>
      <c r="I236" s="26" t="str">
        <f t="shared" si="69"/>
        <v/>
      </c>
      <c r="J236" s="26"/>
      <c r="K236" s="26" t="str">
        <f t="shared" si="70"/>
        <v/>
      </c>
      <c r="L236" s="26"/>
      <c r="M236" s="26"/>
      <c r="N236" s="25"/>
      <c r="O236" s="25"/>
      <c r="P236" s="25"/>
      <c r="Q236" s="26"/>
      <c r="R236" s="25"/>
      <c r="S236" s="25"/>
      <c r="T236" s="25"/>
      <c r="U236" s="25"/>
      <c r="V236" s="25"/>
      <c r="W236" s="25"/>
      <c r="X236" s="25"/>
    </row>
    <row r="237" spans="2:24" ht="12.75" customHeight="1" x14ac:dyDescent="0.25">
      <c r="B237" s="45"/>
      <c r="D237" s="27"/>
      <c r="E237" s="28"/>
      <c r="F237" s="27"/>
      <c r="G237" s="29"/>
      <c r="H237" s="28"/>
      <c r="I237" s="26" t="str">
        <f t="shared" si="69"/>
        <v/>
      </c>
      <c r="J237" s="26"/>
      <c r="K237" s="26" t="str">
        <f t="shared" si="70"/>
        <v/>
      </c>
      <c r="L237" s="26"/>
      <c r="M237" s="26"/>
      <c r="N237" s="25"/>
      <c r="O237" s="25"/>
      <c r="P237" s="25"/>
      <c r="Q237" s="26"/>
      <c r="R237" s="25"/>
      <c r="S237" s="25"/>
      <c r="T237" s="25"/>
      <c r="U237" s="25"/>
      <c r="V237" s="25"/>
      <c r="W237" s="25"/>
      <c r="X237" s="25"/>
    </row>
    <row r="238" spans="2:24" ht="12.75" customHeight="1" x14ac:dyDescent="0.25">
      <c r="B238" s="45"/>
      <c r="D238" s="27"/>
      <c r="E238" s="28"/>
      <c r="F238" s="27"/>
      <c r="G238" s="29"/>
      <c r="H238" s="28"/>
      <c r="I238" s="26" t="str">
        <f t="shared" si="69"/>
        <v/>
      </c>
      <c r="J238" s="26"/>
      <c r="K238" s="26" t="str">
        <f t="shared" si="70"/>
        <v/>
      </c>
      <c r="L238" s="26"/>
      <c r="M238" s="26"/>
      <c r="N238" s="25"/>
      <c r="O238" s="25"/>
      <c r="P238" s="25"/>
      <c r="Q238" s="26"/>
      <c r="R238" s="25"/>
      <c r="S238" s="25"/>
      <c r="T238" s="25"/>
      <c r="U238" s="25"/>
      <c r="V238" s="25"/>
      <c r="W238" s="25"/>
      <c r="X238" s="25"/>
    </row>
    <row r="239" spans="2:24" ht="12.75" customHeight="1" x14ac:dyDescent="0.25">
      <c r="B239" s="45"/>
      <c r="D239" s="27"/>
      <c r="E239" s="28"/>
      <c r="F239" s="27"/>
      <c r="G239" s="29"/>
      <c r="H239" s="28"/>
      <c r="I239" s="26" t="str">
        <f t="shared" si="69"/>
        <v/>
      </c>
      <c r="J239" s="26"/>
      <c r="K239" s="26" t="str">
        <f t="shared" si="70"/>
        <v/>
      </c>
      <c r="L239" s="26"/>
      <c r="M239" s="26"/>
      <c r="N239" s="25"/>
      <c r="O239" s="25"/>
      <c r="P239" s="25"/>
      <c r="Q239" s="26"/>
      <c r="R239" s="25"/>
      <c r="S239" s="25"/>
      <c r="T239" s="25"/>
      <c r="U239" s="25"/>
      <c r="V239" s="25"/>
      <c r="W239" s="25"/>
      <c r="X239" s="25"/>
    </row>
    <row r="240" spans="2:24" ht="12.75" customHeight="1" x14ac:dyDescent="0.25">
      <c r="B240" s="45"/>
      <c r="D240" s="27"/>
      <c r="E240" s="28"/>
      <c r="F240" s="27"/>
      <c r="G240" s="29"/>
      <c r="H240" s="28"/>
      <c r="I240" s="26" t="str">
        <f t="shared" si="69"/>
        <v/>
      </c>
      <c r="J240" s="26"/>
      <c r="K240" s="26" t="str">
        <f t="shared" si="70"/>
        <v/>
      </c>
      <c r="L240" s="26"/>
      <c r="M240" s="26"/>
      <c r="N240" s="25"/>
      <c r="O240" s="25"/>
      <c r="P240" s="25"/>
      <c r="Q240" s="26"/>
      <c r="R240" s="25"/>
      <c r="S240" s="25"/>
      <c r="T240" s="25"/>
      <c r="U240" s="25"/>
      <c r="V240" s="25"/>
      <c r="W240" s="25"/>
      <c r="X240" s="25"/>
    </row>
    <row r="241" spans="2:24" ht="12.75" customHeight="1" x14ac:dyDescent="0.25">
      <c r="B241" s="45"/>
      <c r="D241" s="27"/>
      <c r="E241" s="28"/>
      <c r="F241" s="27"/>
      <c r="G241" s="29"/>
      <c r="H241" s="28"/>
      <c r="I241" s="26" t="str">
        <f t="shared" si="69"/>
        <v/>
      </c>
      <c r="J241" s="26"/>
      <c r="K241" s="26" t="str">
        <f t="shared" si="70"/>
        <v/>
      </c>
      <c r="L241" s="26"/>
      <c r="M241" s="26"/>
      <c r="N241" s="25"/>
      <c r="O241" s="25"/>
      <c r="P241" s="25"/>
      <c r="Q241" s="26"/>
      <c r="R241" s="25"/>
      <c r="S241" s="25"/>
      <c r="T241" s="25"/>
      <c r="U241" s="25"/>
      <c r="V241" s="25"/>
      <c r="W241" s="25"/>
      <c r="X241" s="25"/>
    </row>
    <row r="242" spans="2:24" ht="12.75" customHeight="1" x14ac:dyDescent="0.25">
      <c r="B242" s="45"/>
      <c r="D242" s="27"/>
      <c r="E242" s="28"/>
      <c r="F242" s="27"/>
      <c r="G242" s="29"/>
      <c r="H242" s="28"/>
      <c r="I242" s="26" t="str">
        <f t="shared" si="69"/>
        <v/>
      </c>
      <c r="J242" s="26"/>
      <c r="K242" s="26" t="str">
        <f t="shared" si="70"/>
        <v/>
      </c>
      <c r="L242" s="26"/>
      <c r="M242" s="26"/>
      <c r="N242" s="25"/>
      <c r="O242" s="25"/>
      <c r="P242" s="25"/>
      <c r="Q242" s="26"/>
      <c r="R242" s="25"/>
      <c r="S242" s="25"/>
      <c r="T242" s="25"/>
      <c r="U242" s="25"/>
      <c r="V242" s="25"/>
      <c r="W242" s="25"/>
      <c r="X242" s="25"/>
    </row>
    <row r="243" spans="2:24" ht="12.75" customHeight="1" x14ac:dyDescent="0.25">
      <c r="B243" s="45"/>
      <c r="D243" s="27"/>
      <c r="E243" s="28"/>
      <c r="F243" s="27"/>
      <c r="G243" s="29"/>
      <c r="H243" s="28"/>
      <c r="I243" s="26" t="str">
        <f t="shared" si="69"/>
        <v/>
      </c>
      <c r="J243" s="26"/>
      <c r="K243" s="26" t="str">
        <f t="shared" si="70"/>
        <v/>
      </c>
      <c r="L243" s="26"/>
      <c r="M243" s="26"/>
      <c r="N243" s="25"/>
      <c r="O243" s="25"/>
      <c r="P243" s="25"/>
      <c r="Q243" s="26"/>
      <c r="R243" s="25"/>
      <c r="S243" s="25"/>
      <c r="T243" s="25"/>
      <c r="U243" s="25"/>
      <c r="V243" s="25"/>
      <c r="W243" s="25"/>
      <c r="X243" s="25"/>
    </row>
    <row r="244" spans="2:24" ht="12.75" customHeight="1" x14ac:dyDescent="0.25">
      <c r="B244" s="45"/>
      <c r="D244" s="27"/>
      <c r="E244" s="28"/>
      <c r="F244" s="27"/>
      <c r="G244" s="29"/>
      <c r="H244" s="28"/>
      <c r="I244" s="26" t="str">
        <f t="shared" si="69"/>
        <v/>
      </c>
      <c r="J244" s="26"/>
      <c r="K244" s="26" t="str">
        <f t="shared" si="70"/>
        <v/>
      </c>
      <c r="L244" s="26"/>
      <c r="M244" s="26"/>
      <c r="N244" s="25"/>
      <c r="O244" s="25"/>
      <c r="P244" s="25"/>
      <c r="Q244" s="26"/>
      <c r="R244" s="25"/>
      <c r="S244" s="25"/>
      <c r="T244" s="25"/>
      <c r="U244" s="25"/>
      <c r="V244" s="25"/>
      <c r="W244" s="25"/>
      <c r="X244" s="25"/>
    </row>
    <row r="245" spans="2:24" ht="12.75" customHeight="1" x14ac:dyDescent="0.25">
      <c r="B245" s="45"/>
      <c r="D245" s="27"/>
      <c r="E245" s="28"/>
      <c r="F245" s="27"/>
      <c r="G245" s="29"/>
      <c r="H245" s="28"/>
      <c r="I245" s="26" t="str">
        <f t="shared" si="69"/>
        <v/>
      </c>
      <c r="J245" s="26"/>
      <c r="K245" s="26" t="str">
        <f t="shared" si="70"/>
        <v/>
      </c>
      <c r="L245" s="26"/>
      <c r="M245" s="26"/>
      <c r="N245" s="25"/>
      <c r="O245" s="25"/>
      <c r="P245" s="25"/>
      <c r="Q245" s="26"/>
      <c r="R245" s="25"/>
      <c r="S245" s="25"/>
      <c r="T245" s="25"/>
      <c r="U245" s="25"/>
      <c r="V245" s="25"/>
      <c r="W245" s="25"/>
      <c r="X245" s="25"/>
    </row>
    <row r="246" spans="2:24" ht="12.75" customHeight="1" x14ac:dyDescent="0.25">
      <c r="B246" s="45"/>
      <c r="D246" s="27"/>
      <c r="E246" s="28"/>
      <c r="F246" s="27"/>
      <c r="G246" s="29"/>
      <c r="H246" s="28"/>
      <c r="I246" s="26" t="str">
        <f t="shared" si="69"/>
        <v/>
      </c>
      <c r="J246" s="26"/>
      <c r="K246" s="26" t="str">
        <f t="shared" si="70"/>
        <v/>
      </c>
      <c r="L246" s="26"/>
      <c r="M246" s="26"/>
      <c r="N246" s="25"/>
      <c r="O246" s="25"/>
      <c r="P246" s="25"/>
      <c r="Q246" s="26"/>
      <c r="R246" s="25"/>
      <c r="S246" s="25"/>
      <c r="T246" s="25"/>
      <c r="U246" s="25"/>
      <c r="V246" s="25"/>
      <c r="W246" s="25"/>
      <c r="X246" s="25"/>
    </row>
    <row r="247" spans="2:24" ht="12.75" customHeight="1" x14ac:dyDescent="0.25">
      <c r="B247" s="45"/>
      <c r="D247" s="27"/>
      <c r="E247" s="28"/>
      <c r="F247" s="27"/>
      <c r="G247" s="29"/>
      <c r="H247" s="28"/>
      <c r="I247" s="26" t="str">
        <f t="shared" si="69"/>
        <v/>
      </c>
      <c r="J247" s="26"/>
      <c r="K247" s="26" t="str">
        <f t="shared" si="70"/>
        <v/>
      </c>
      <c r="L247" s="26"/>
      <c r="M247" s="26"/>
      <c r="N247" s="25"/>
      <c r="O247" s="25"/>
      <c r="P247" s="25"/>
      <c r="Q247" s="26"/>
      <c r="R247" s="25"/>
      <c r="S247" s="25"/>
      <c r="T247" s="25"/>
      <c r="U247" s="25"/>
      <c r="V247" s="25"/>
      <c r="W247" s="25"/>
      <c r="X247" s="25"/>
    </row>
    <row r="248" spans="2:24" ht="12.75" customHeight="1" x14ac:dyDescent="0.25">
      <c r="B248" s="45"/>
      <c r="D248" s="27"/>
      <c r="E248" s="28"/>
      <c r="F248" s="27"/>
      <c r="G248" s="29"/>
      <c r="H248" s="28"/>
      <c r="I248" s="26" t="str">
        <f t="shared" si="69"/>
        <v/>
      </c>
      <c r="J248" s="26"/>
      <c r="K248" s="26" t="str">
        <f t="shared" si="70"/>
        <v/>
      </c>
      <c r="L248" s="26"/>
      <c r="M248" s="26"/>
      <c r="N248" s="25"/>
      <c r="O248" s="25"/>
      <c r="P248" s="25"/>
      <c r="Q248" s="26"/>
      <c r="R248" s="25"/>
      <c r="S248" s="25"/>
      <c r="T248" s="25"/>
      <c r="U248" s="25"/>
      <c r="V248" s="25"/>
      <c r="W248" s="25"/>
      <c r="X248" s="25"/>
    </row>
    <row r="249" spans="2:24" ht="12.75" customHeight="1" x14ac:dyDescent="0.25">
      <c r="B249" s="45"/>
      <c r="D249" s="27"/>
      <c r="E249" s="28"/>
      <c r="F249" s="27"/>
      <c r="G249" s="29"/>
      <c r="H249" s="28"/>
      <c r="I249" s="26" t="str">
        <f t="shared" si="69"/>
        <v/>
      </c>
      <c r="J249" s="26"/>
      <c r="K249" s="26" t="str">
        <f t="shared" si="70"/>
        <v/>
      </c>
      <c r="L249" s="26"/>
      <c r="M249" s="26"/>
      <c r="N249" s="25"/>
      <c r="O249" s="25"/>
      <c r="P249" s="25"/>
      <c r="Q249" s="26"/>
      <c r="R249" s="25"/>
      <c r="S249" s="25"/>
      <c r="T249" s="25"/>
      <c r="U249" s="25"/>
      <c r="V249" s="25"/>
      <c r="W249" s="25"/>
      <c r="X249" s="25"/>
    </row>
    <row r="250" spans="2:24" ht="12.75" customHeight="1" x14ac:dyDescent="0.25">
      <c r="B250" s="45"/>
      <c r="D250" s="27"/>
      <c r="E250" s="28"/>
      <c r="F250" s="27"/>
      <c r="G250" s="29"/>
      <c r="H250" s="28"/>
      <c r="I250" s="26" t="str">
        <f t="shared" si="69"/>
        <v/>
      </c>
      <c r="J250" s="26"/>
      <c r="K250" s="26" t="str">
        <f t="shared" si="70"/>
        <v/>
      </c>
      <c r="L250" s="26"/>
      <c r="M250" s="26"/>
      <c r="N250" s="25"/>
      <c r="O250" s="25"/>
      <c r="P250" s="25"/>
      <c r="Q250" s="26"/>
      <c r="R250" s="25"/>
      <c r="S250" s="25"/>
      <c r="T250" s="25"/>
      <c r="U250" s="25"/>
      <c r="V250" s="25"/>
      <c r="W250" s="25"/>
      <c r="X250" s="25"/>
    </row>
    <row r="251" spans="2:24" ht="12.75" customHeight="1" x14ac:dyDescent="0.25">
      <c r="B251" s="45"/>
      <c r="D251" s="27"/>
      <c r="E251" s="28"/>
      <c r="F251" s="27"/>
      <c r="G251" s="29"/>
      <c r="H251" s="28"/>
      <c r="I251" s="26" t="str">
        <f t="shared" si="69"/>
        <v/>
      </c>
      <c r="J251" s="26"/>
      <c r="K251" s="26" t="str">
        <f t="shared" si="70"/>
        <v/>
      </c>
      <c r="L251" s="26"/>
      <c r="M251" s="26"/>
      <c r="N251" s="25"/>
      <c r="O251" s="25"/>
      <c r="P251" s="25"/>
      <c r="Q251" s="26"/>
      <c r="R251" s="25"/>
      <c r="S251" s="25"/>
      <c r="T251" s="25"/>
      <c r="U251" s="25"/>
      <c r="V251" s="25"/>
      <c r="W251" s="25"/>
      <c r="X251" s="25"/>
    </row>
    <row r="252" spans="2:24" ht="12.75" customHeight="1" x14ac:dyDescent="0.25">
      <c r="B252" s="45"/>
      <c r="D252" s="27"/>
      <c r="E252" s="28"/>
      <c r="F252" s="27"/>
      <c r="G252" s="29"/>
      <c r="H252" s="28"/>
      <c r="I252" s="26" t="str">
        <f t="shared" si="69"/>
        <v/>
      </c>
      <c r="J252" s="26"/>
      <c r="K252" s="26" t="str">
        <f t="shared" si="70"/>
        <v/>
      </c>
      <c r="L252" s="26"/>
      <c r="M252" s="26"/>
      <c r="N252" s="25"/>
      <c r="O252" s="25"/>
      <c r="P252" s="25"/>
      <c r="Q252" s="26"/>
      <c r="R252" s="25"/>
      <c r="S252" s="25"/>
      <c r="T252" s="25"/>
      <c r="U252" s="25"/>
      <c r="V252" s="25"/>
      <c r="W252" s="25"/>
      <c r="X252" s="25"/>
    </row>
    <row r="253" spans="2:24" ht="12.75" customHeight="1" x14ac:dyDescent="0.25">
      <c r="B253" s="45"/>
      <c r="D253" s="27"/>
      <c r="E253" s="28"/>
      <c r="F253" s="27"/>
      <c r="G253" s="29"/>
      <c r="H253" s="28"/>
      <c r="I253" s="26" t="str">
        <f t="shared" si="69"/>
        <v/>
      </c>
      <c r="J253" s="26"/>
      <c r="K253" s="26" t="str">
        <f t="shared" si="70"/>
        <v/>
      </c>
      <c r="L253" s="26"/>
      <c r="M253" s="26"/>
      <c r="N253" s="25"/>
      <c r="O253" s="25"/>
      <c r="P253" s="25"/>
      <c r="Q253" s="26"/>
      <c r="R253" s="25"/>
      <c r="S253" s="25"/>
      <c r="T253" s="25"/>
      <c r="U253" s="25"/>
      <c r="V253" s="25"/>
      <c r="W253" s="25"/>
      <c r="X253" s="25"/>
    </row>
    <row r="254" spans="2:24" ht="12.75" customHeight="1" x14ac:dyDescent="0.25">
      <c r="B254" s="45"/>
      <c r="D254" s="27"/>
      <c r="E254" s="28"/>
      <c r="F254" s="27"/>
      <c r="G254" s="29"/>
      <c r="H254" s="28"/>
      <c r="I254" s="26" t="str">
        <f t="shared" si="69"/>
        <v/>
      </c>
      <c r="J254" s="26"/>
      <c r="K254" s="26" t="str">
        <f t="shared" si="70"/>
        <v/>
      </c>
      <c r="L254" s="26"/>
      <c r="M254" s="26"/>
      <c r="N254" s="25"/>
      <c r="O254" s="25"/>
      <c r="P254" s="25"/>
      <c r="Q254" s="26"/>
      <c r="R254" s="25"/>
      <c r="S254" s="25"/>
      <c r="T254" s="25"/>
      <c r="U254" s="25"/>
      <c r="V254" s="25"/>
      <c r="W254" s="25"/>
      <c r="X254" s="25"/>
    </row>
    <row r="255" spans="2:24" ht="12.75" customHeight="1" x14ac:dyDescent="0.25">
      <c r="B255" s="45"/>
      <c r="D255" s="27"/>
      <c r="E255" s="28"/>
      <c r="F255" s="27"/>
      <c r="G255" s="29"/>
      <c r="H255" s="28"/>
      <c r="I255" s="26" t="str">
        <f t="shared" si="69"/>
        <v/>
      </c>
      <c r="J255" s="26"/>
      <c r="K255" s="26" t="str">
        <f t="shared" si="70"/>
        <v/>
      </c>
      <c r="L255" s="26"/>
      <c r="M255" s="26"/>
      <c r="N255" s="25"/>
      <c r="O255" s="25"/>
      <c r="P255" s="25"/>
      <c r="Q255" s="26"/>
      <c r="R255" s="25"/>
      <c r="S255" s="25"/>
      <c r="T255" s="25"/>
      <c r="U255" s="25"/>
      <c r="V255" s="25"/>
      <c r="W255" s="25"/>
      <c r="X255" s="25"/>
    </row>
    <row r="256" spans="2:24" ht="12.75" customHeight="1" x14ac:dyDescent="0.25">
      <c r="B256" s="45"/>
      <c r="D256" s="27"/>
      <c r="E256" s="28"/>
      <c r="F256" s="27"/>
      <c r="G256" s="29"/>
      <c r="H256" s="28"/>
      <c r="I256" s="26" t="str">
        <f t="shared" si="69"/>
        <v/>
      </c>
      <c r="J256" s="26"/>
      <c r="K256" s="26" t="str">
        <f t="shared" si="70"/>
        <v/>
      </c>
      <c r="L256" s="26"/>
      <c r="M256" s="26"/>
      <c r="N256" s="25"/>
      <c r="O256" s="25"/>
      <c r="P256" s="25"/>
      <c r="Q256" s="26"/>
      <c r="R256" s="25"/>
      <c r="S256" s="25"/>
      <c r="T256" s="25"/>
      <c r="U256" s="25"/>
      <c r="V256" s="25"/>
      <c r="W256" s="25"/>
      <c r="X256" s="25"/>
    </row>
    <row r="257" spans="2:24" ht="12.75" customHeight="1" x14ac:dyDescent="0.25">
      <c r="B257" s="45"/>
      <c r="D257" s="27"/>
      <c r="E257" s="28"/>
      <c r="F257" s="27"/>
      <c r="G257" s="29"/>
      <c r="H257" s="28"/>
      <c r="I257" s="26" t="str">
        <f t="shared" si="69"/>
        <v/>
      </c>
      <c r="J257" s="26"/>
      <c r="K257" s="26" t="str">
        <f t="shared" si="70"/>
        <v/>
      </c>
      <c r="L257" s="26"/>
      <c r="M257" s="26"/>
      <c r="N257" s="25"/>
      <c r="O257" s="25"/>
      <c r="P257" s="25"/>
      <c r="Q257" s="26"/>
      <c r="R257" s="25"/>
      <c r="S257" s="25"/>
      <c r="T257" s="25"/>
      <c r="U257" s="25"/>
      <c r="V257" s="25"/>
      <c r="W257" s="25"/>
      <c r="X257" s="25"/>
    </row>
    <row r="258" spans="2:24" ht="12.75" customHeight="1" x14ac:dyDescent="0.25">
      <c r="B258" s="45"/>
      <c r="D258" s="27"/>
      <c r="E258" s="28"/>
      <c r="F258" s="27"/>
      <c r="G258" s="29"/>
      <c r="H258" s="28"/>
      <c r="I258" s="26" t="str">
        <f t="shared" si="69"/>
        <v/>
      </c>
      <c r="J258" s="26"/>
      <c r="K258" s="26" t="str">
        <f t="shared" si="70"/>
        <v/>
      </c>
      <c r="L258" s="26"/>
      <c r="M258" s="26"/>
      <c r="N258" s="25"/>
      <c r="O258" s="25"/>
      <c r="P258" s="25"/>
      <c r="Q258" s="26"/>
      <c r="R258" s="25"/>
      <c r="S258" s="25"/>
      <c r="T258" s="25"/>
      <c r="U258" s="25"/>
      <c r="V258" s="25"/>
      <c r="W258" s="25"/>
      <c r="X258" s="25"/>
    </row>
    <row r="259" spans="2:24" ht="12.75" customHeight="1" x14ac:dyDescent="0.25">
      <c r="B259" s="45"/>
      <c r="D259" s="27"/>
      <c r="E259" s="28"/>
      <c r="F259" s="27"/>
      <c r="G259" s="29"/>
      <c r="H259" s="28"/>
      <c r="I259" s="26" t="str">
        <f t="shared" si="69"/>
        <v/>
      </c>
      <c r="J259" s="26"/>
      <c r="K259" s="26" t="str">
        <f t="shared" si="70"/>
        <v/>
      </c>
      <c r="L259" s="26"/>
      <c r="M259" s="26"/>
      <c r="N259" s="25"/>
      <c r="O259" s="25"/>
      <c r="P259" s="25"/>
      <c r="Q259" s="26"/>
      <c r="R259" s="25"/>
      <c r="S259" s="25"/>
      <c r="T259" s="25"/>
      <c r="U259" s="25"/>
      <c r="V259" s="25"/>
      <c r="W259" s="25"/>
      <c r="X259" s="25"/>
    </row>
    <row r="260" spans="2:24" ht="12.75" customHeight="1" x14ac:dyDescent="0.25">
      <c r="B260" s="45"/>
      <c r="D260" s="27"/>
      <c r="E260" s="28"/>
      <c r="F260" s="27"/>
      <c r="G260" s="29"/>
      <c r="H260" s="28"/>
      <c r="I260" s="26" t="str">
        <f t="shared" si="69"/>
        <v/>
      </c>
      <c r="J260" s="26"/>
      <c r="K260" s="26" t="str">
        <f t="shared" si="70"/>
        <v/>
      </c>
      <c r="L260" s="26"/>
      <c r="M260" s="26"/>
      <c r="N260" s="25"/>
      <c r="O260" s="25"/>
      <c r="P260" s="25"/>
      <c r="Q260" s="26"/>
      <c r="R260" s="25"/>
      <c r="S260" s="25"/>
      <c r="T260" s="25"/>
      <c r="U260" s="25"/>
      <c r="V260" s="25"/>
      <c r="W260" s="25"/>
      <c r="X260" s="25"/>
    </row>
    <row r="261" spans="2:24" ht="12.75" customHeight="1" x14ac:dyDescent="0.25">
      <c r="B261" s="45"/>
      <c r="D261" s="27"/>
      <c r="E261" s="28"/>
      <c r="F261" s="27"/>
      <c r="G261" s="29"/>
      <c r="H261" s="28"/>
      <c r="I261" s="26" t="str">
        <f t="shared" si="69"/>
        <v/>
      </c>
      <c r="J261" s="26"/>
      <c r="K261" s="26" t="str">
        <f t="shared" si="70"/>
        <v/>
      </c>
      <c r="L261" s="26"/>
      <c r="M261" s="26"/>
      <c r="N261" s="25"/>
      <c r="O261" s="25"/>
      <c r="P261" s="25"/>
      <c r="Q261" s="26"/>
      <c r="R261" s="25"/>
      <c r="S261" s="25"/>
      <c r="T261" s="25"/>
      <c r="U261" s="25"/>
      <c r="V261" s="25"/>
      <c r="W261" s="25"/>
      <c r="X261" s="25"/>
    </row>
    <row r="262" spans="2:24" ht="12.75" customHeight="1" x14ac:dyDescent="0.25">
      <c r="B262" s="45"/>
      <c r="D262" s="27"/>
      <c r="E262" s="28"/>
      <c r="F262" s="27"/>
      <c r="G262" s="29"/>
      <c r="H262" s="28"/>
      <c r="I262" s="26" t="str">
        <f t="shared" si="69"/>
        <v/>
      </c>
      <c r="J262" s="26"/>
      <c r="K262" s="26" t="str">
        <f t="shared" si="70"/>
        <v/>
      </c>
      <c r="L262" s="26"/>
      <c r="M262" s="26"/>
      <c r="N262" s="25"/>
      <c r="O262" s="25"/>
      <c r="P262" s="25"/>
      <c r="Q262" s="26"/>
      <c r="R262" s="25"/>
      <c r="S262" s="25"/>
      <c r="T262" s="25"/>
      <c r="U262" s="25"/>
      <c r="V262" s="25"/>
      <c r="W262" s="25"/>
      <c r="X262" s="25"/>
    </row>
    <row r="263" spans="2:24" ht="12.75" customHeight="1" x14ac:dyDescent="0.25">
      <c r="B263" s="45"/>
      <c r="D263" s="27"/>
      <c r="E263" s="28"/>
      <c r="F263" s="27"/>
      <c r="G263" s="29"/>
      <c r="H263" s="28"/>
      <c r="I263" s="26" t="str">
        <f t="shared" si="69"/>
        <v/>
      </c>
      <c r="J263" s="26"/>
      <c r="K263" s="26" t="str">
        <f t="shared" si="70"/>
        <v/>
      </c>
      <c r="L263" s="26"/>
      <c r="M263" s="26"/>
      <c r="N263" s="25"/>
      <c r="O263" s="25"/>
      <c r="P263" s="25"/>
      <c r="Q263" s="26"/>
      <c r="R263" s="25"/>
      <c r="S263" s="25"/>
      <c r="T263" s="25"/>
      <c r="U263" s="25"/>
      <c r="V263" s="25"/>
      <c r="W263" s="25"/>
      <c r="X263" s="25"/>
    </row>
    <row r="264" spans="2:24" ht="12.75" customHeight="1" x14ac:dyDescent="0.25">
      <c r="B264" s="45"/>
      <c r="D264" s="27"/>
      <c r="E264" s="28"/>
      <c r="F264" s="27"/>
      <c r="G264" s="29"/>
      <c r="H264" s="28"/>
      <c r="I264" s="26" t="str">
        <f t="shared" si="69"/>
        <v/>
      </c>
      <c r="J264" s="26"/>
      <c r="K264" s="26" t="str">
        <f t="shared" si="70"/>
        <v/>
      </c>
      <c r="L264" s="26"/>
      <c r="M264" s="26"/>
      <c r="N264" s="25"/>
      <c r="O264" s="25"/>
      <c r="P264" s="25"/>
      <c r="Q264" s="26"/>
      <c r="R264" s="25"/>
      <c r="S264" s="25"/>
      <c r="T264" s="25"/>
      <c r="U264" s="25"/>
      <c r="V264" s="25"/>
      <c r="W264" s="25"/>
      <c r="X264" s="25"/>
    </row>
    <row r="265" spans="2:24" ht="12.75" customHeight="1" x14ac:dyDescent="0.25">
      <c r="B265" s="45"/>
      <c r="D265" s="27"/>
      <c r="E265" s="28"/>
      <c r="F265" s="27"/>
      <c r="G265" s="29"/>
      <c r="H265" s="28"/>
      <c r="I265" s="26" t="str">
        <f t="shared" si="69"/>
        <v/>
      </c>
      <c r="J265" s="26"/>
      <c r="K265" s="26" t="str">
        <f t="shared" si="70"/>
        <v/>
      </c>
      <c r="L265" s="26"/>
      <c r="M265" s="26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</row>
    <row r="266" spans="2:24" ht="12.75" customHeight="1" x14ac:dyDescent="0.25">
      <c r="B266" s="45"/>
      <c r="D266" s="27"/>
      <c r="E266" s="28"/>
      <c r="F266" s="27"/>
      <c r="G266" s="29"/>
      <c r="H266" s="28"/>
      <c r="I266" s="26" t="str">
        <f t="shared" si="69"/>
        <v/>
      </c>
      <c r="J266" s="26"/>
      <c r="K266" s="26" t="str">
        <f t="shared" si="70"/>
        <v/>
      </c>
      <c r="L266" s="26"/>
      <c r="M266" s="26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</row>
    <row r="267" spans="2:24" ht="12.75" customHeight="1" x14ac:dyDescent="0.25">
      <c r="B267" s="45"/>
      <c r="D267" s="27"/>
      <c r="E267" s="28"/>
      <c r="F267" s="27"/>
      <c r="G267" s="29"/>
      <c r="H267" s="28"/>
      <c r="I267" s="26" t="str">
        <f t="shared" si="69"/>
        <v/>
      </c>
      <c r="J267" s="26"/>
      <c r="K267" s="26" t="str">
        <f t="shared" si="70"/>
        <v/>
      </c>
      <c r="L267" s="26"/>
      <c r="M267" s="26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</row>
    <row r="268" spans="2:24" ht="12.75" customHeight="1" x14ac:dyDescent="0.25">
      <c r="B268" s="45"/>
      <c r="D268" s="27"/>
      <c r="E268" s="28"/>
      <c r="F268" s="27"/>
      <c r="G268" s="29"/>
      <c r="H268" s="28"/>
      <c r="I268" s="26" t="str">
        <f t="shared" si="69"/>
        <v/>
      </c>
      <c r="J268" s="26"/>
      <c r="K268" s="26" t="str">
        <f t="shared" si="70"/>
        <v/>
      </c>
      <c r="L268" s="26"/>
      <c r="M268" s="26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</row>
    <row r="269" spans="2:24" ht="12.75" customHeight="1" x14ac:dyDescent="0.25">
      <c r="B269" s="45"/>
      <c r="D269" s="27"/>
      <c r="E269" s="28"/>
      <c r="F269" s="27"/>
      <c r="G269" s="29"/>
      <c r="H269" s="28"/>
      <c r="I269" s="26" t="str">
        <f t="shared" si="69"/>
        <v/>
      </c>
      <c r="J269" s="26"/>
      <c r="K269" s="26" t="str">
        <f t="shared" si="70"/>
        <v/>
      </c>
      <c r="L269" s="26"/>
      <c r="M269" s="26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</row>
    <row r="270" spans="2:24" ht="12.75" customHeight="1" x14ac:dyDescent="0.25">
      <c r="B270" s="45"/>
      <c r="D270" s="27"/>
      <c r="E270" s="28"/>
      <c r="F270" s="27"/>
      <c r="G270" s="29"/>
      <c r="H270" s="28"/>
      <c r="I270" s="26" t="str">
        <f t="shared" si="69"/>
        <v/>
      </c>
      <c r="J270" s="26"/>
      <c r="K270" s="26" t="str">
        <f t="shared" si="70"/>
        <v/>
      </c>
      <c r="L270" s="26"/>
      <c r="M270" s="26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</row>
    <row r="271" spans="2:24" ht="12.75" customHeight="1" x14ac:dyDescent="0.25">
      <c r="B271" s="45"/>
      <c r="D271" s="27"/>
      <c r="E271" s="28"/>
      <c r="F271" s="27"/>
      <c r="G271" s="29"/>
      <c r="H271" s="28"/>
      <c r="I271" s="26" t="str">
        <f t="shared" si="69"/>
        <v/>
      </c>
      <c r="J271" s="26"/>
      <c r="K271" s="26" t="str">
        <f t="shared" si="70"/>
        <v/>
      </c>
      <c r="L271" s="26"/>
      <c r="M271" s="26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</row>
    <row r="272" spans="2:24" ht="12.75" customHeight="1" x14ac:dyDescent="0.25">
      <c r="B272" s="45"/>
      <c r="D272" s="27"/>
      <c r="E272" s="28"/>
      <c r="F272" s="27"/>
      <c r="G272" s="29"/>
      <c r="H272" s="30"/>
      <c r="I272" s="26" t="str">
        <f t="shared" si="69"/>
        <v/>
      </c>
      <c r="J272" s="26"/>
      <c r="K272" s="26" t="str">
        <f t="shared" si="70"/>
        <v/>
      </c>
      <c r="L272" s="26"/>
      <c r="M272" s="26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</row>
    <row r="273" spans="2:24" ht="12.75" customHeight="1" x14ac:dyDescent="0.25">
      <c r="B273" s="45"/>
      <c r="D273" s="27"/>
      <c r="E273" s="28"/>
      <c r="F273" s="27"/>
      <c r="G273" s="29"/>
      <c r="H273" s="30"/>
      <c r="I273" s="26" t="str">
        <f t="shared" si="69"/>
        <v/>
      </c>
      <c r="J273" s="26"/>
      <c r="K273" s="26" t="str">
        <f t="shared" si="70"/>
        <v/>
      </c>
      <c r="L273" s="26"/>
      <c r="M273" s="26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</row>
    <row r="274" spans="2:24" ht="12.75" customHeight="1" x14ac:dyDescent="0.25">
      <c r="B274" s="45"/>
      <c r="D274" s="27"/>
      <c r="E274" s="28"/>
      <c r="F274" s="27"/>
      <c r="G274" s="29"/>
      <c r="H274" s="30"/>
      <c r="I274" s="26" t="str">
        <f t="shared" si="69"/>
        <v/>
      </c>
      <c r="J274" s="26"/>
      <c r="K274" s="26" t="str">
        <f t="shared" si="70"/>
        <v/>
      </c>
      <c r="L274" s="26"/>
      <c r="M274" s="26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</row>
    <row r="275" spans="2:24" ht="12.75" customHeight="1" x14ac:dyDescent="0.25">
      <c r="B275" s="45"/>
      <c r="D275" s="27"/>
      <c r="E275" s="28"/>
      <c r="F275" s="27"/>
      <c r="G275" s="29"/>
      <c r="H275" s="28"/>
      <c r="I275" s="26" t="str">
        <f t="shared" si="69"/>
        <v/>
      </c>
      <c r="J275" s="26"/>
      <c r="K275" s="26" t="str">
        <f t="shared" si="70"/>
        <v/>
      </c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</row>
    <row r="276" spans="2:24" ht="12.75" customHeight="1" x14ac:dyDescent="0.25">
      <c r="B276" s="45"/>
      <c r="D276" s="27"/>
      <c r="E276" s="28"/>
      <c r="F276" s="27"/>
      <c r="G276" s="29"/>
      <c r="H276" s="28"/>
      <c r="I276" s="26" t="str">
        <f t="shared" si="69"/>
        <v/>
      </c>
      <c r="J276" s="26"/>
      <c r="K276" s="26" t="str">
        <f t="shared" si="70"/>
        <v/>
      </c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</row>
    <row r="277" spans="2:24" ht="12.75" customHeight="1" x14ac:dyDescent="0.25">
      <c r="B277" s="45"/>
      <c r="D277" s="27"/>
      <c r="E277" s="28"/>
      <c r="F277" s="27"/>
      <c r="G277" s="29"/>
      <c r="H277" s="28"/>
      <c r="I277" s="26" t="str">
        <f t="shared" si="69"/>
        <v/>
      </c>
      <c r="J277" s="26"/>
      <c r="K277" s="26" t="str">
        <f t="shared" si="70"/>
        <v/>
      </c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</row>
    <row r="278" spans="2:24" ht="12.75" customHeight="1" x14ac:dyDescent="0.25">
      <c r="B278" s="45"/>
      <c r="D278" s="27"/>
      <c r="E278" s="28"/>
      <c r="F278" s="27"/>
      <c r="G278" s="29"/>
      <c r="H278" s="28"/>
      <c r="I278" s="26" t="str">
        <f t="shared" si="69"/>
        <v/>
      </c>
      <c r="J278" s="26"/>
      <c r="K278" s="26" t="str">
        <f t="shared" si="70"/>
        <v/>
      </c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</row>
    <row r="279" spans="2:24" ht="12.75" customHeight="1" x14ac:dyDescent="0.25">
      <c r="B279" s="45"/>
      <c r="D279" s="27"/>
      <c r="E279" s="28"/>
      <c r="F279" s="27"/>
      <c r="G279" s="29"/>
      <c r="H279" s="28"/>
      <c r="I279" s="26" t="str">
        <f t="shared" si="69"/>
        <v/>
      </c>
      <c r="J279" s="26"/>
      <c r="K279" s="26" t="str">
        <f t="shared" si="70"/>
        <v/>
      </c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</row>
    <row r="280" spans="2:24" ht="12.75" customHeight="1" x14ac:dyDescent="0.25">
      <c r="B280" s="45"/>
      <c r="D280" s="27"/>
      <c r="E280" s="28"/>
      <c r="F280" s="27"/>
      <c r="G280" s="29"/>
      <c r="H280" s="28"/>
      <c r="I280" s="26" t="str">
        <f t="shared" si="69"/>
        <v/>
      </c>
      <c r="J280" s="26"/>
      <c r="K280" s="26" t="str">
        <f t="shared" si="70"/>
        <v/>
      </c>
      <c r="L280" s="26"/>
      <c r="M280" s="26"/>
      <c r="N280" s="25"/>
      <c r="O280" s="25"/>
      <c r="P280" s="25"/>
      <c r="Q280" s="26"/>
      <c r="R280" s="25"/>
      <c r="S280" s="25"/>
      <c r="T280" s="25"/>
      <c r="U280" s="25"/>
      <c r="V280" s="25"/>
      <c r="W280" s="25"/>
      <c r="X280" s="25"/>
    </row>
    <row r="281" spans="2:24" ht="12.75" customHeight="1" x14ac:dyDescent="0.25">
      <c r="B281" s="45"/>
      <c r="D281" s="27"/>
      <c r="E281" s="28"/>
      <c r="F281" s="27"/>
      <c r="G281" s="29"/>
      <c r="H281" s="28"/>
      <c r="I281" s="26" t="str">
        <f t="shared" si="69"/>
        <v/>
      </c>
      <c r="J281" s="26"/>
      <c r="K281" s="26" t="str">
        <f t="shared" si="70"/>
        <v/>
      </c>
      <c r="L281" s="26"/>
      <c r="M281" s="26"/>
      <c r="N281" s="25"/>
      <c r="O281" s="25"/>
      <c r="P281" s="25"/>
      <c r="Q281" s="26"/>
      <c r="R281" s="25"/>
      <c r="S281" s="25"/>
      <c r="T281" s="25"/>
      <c r="U281" s="25"/>
      <c r="V281" s="25"/>
      <c r="W281" s="25"/>
      <c r="X281" s="25"/>
    </row>
    <row r="282" spans="2:24" ht="12.75" customHeight="1" x14ac:dyDescent="0.25">
      <c r="B282" s="45"/>
      <c r="D282" s="27"/>
      <c r="E282" s="28"/>
      <c r="F282" s="27"/>
      <c r="G282" s="29"/>
      <c r="H282" s="28"/>
      <c r="I282" s="26" t="str">
        <f t="shared" si="69"/>
        <v/>
      </c>
      <c r="J282" s="26"/>
      <c r="K282" s="26" t="str">
        <f t="shared" si="70"/>
        <v/>
      </c>
      <c r="L282" s="26"/>
      <c r="M282" s="26"/>
      <c r="N282" s="25"/>
      <c r="O282" s="25"/>
      <c r="P282" s="25"/>
      <c r="Q282" s="26"/>
      <c r="R282" s="25"/>
      <c r="S282" s="25"/>
      <c r="T282" s="25"/>
      <c r="U282" s="25"/>
      <c r="V282" s="25"/>
      <c r="W282" s="25"/>
      <c r="X282" s="25"/>
    </row>
    <row r="283" spans="2:24" ht="12.75" customHeight="1" x14ac:dyDescent="0.25">
      <c r="B283" s="45"/>
      <c r="D283" s="27"/>
      <c r="E283" s="28"/>
      <c r="F283" s="27"/>
      <c r="G283" s="29"/>
      <c r="H283" s="28"/>
      <c r="I283" s="26" t="str">
        <f t="shared" si="69"/>
        <v/>
      </c>
      <c r="J283" s="26"/>
      <c r="K283" s="26" t="str">
        <f t="shared" si="70"/>
        <v/>
      </c>
      <c r="L283" s="26"/>
      <c r="M283" s="26"/>
      <c r="N283" s="25"/>
      <c r="O283" s="25"/>
      <c r="P283" s="25"/>
      <c r="Q283" s="26"/>
      <c r="R283" s="25"/>
      <c r="S283" s="25"/>
      <c r="T283" s="25"/>
      <c r="U283" s="25"/>
      <c r="V283" s="25"/>
      <c r="W283" s="25"/>
      <c r="X283" s="25"/>
    </row>
    <row r="284" spans="2:24" ht="12.75" customHeight="1" x14ac:dyDescent="0.25">
      <c r="B284" s="45"/>
      <c r="D284" s="31"/>
      <c r="E284" s="30"/>
      <c r="F284" s="31"/>
      <c r="G284" s="32"/>
      <c r="H284" s="30"/>
      <c r="I284" s="33" t="str">
        <f t="shared" si="69"/>
        <v/>
      </c>
      <c r="J284" s="33"/>
      <c r="K284" s="33" t="str">
        <f t="shared" si="70"/>
        <v/>
      </c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</row>
    <row r="285" spans="2:24" ht="12.75" customHeight="1" x14ac:dyDescent="0.25">
      <c r="B285" s="45"/>
      <c r="D285" s="31"/>
      <c r="E285" s="30"/>
      <c r="F285" s="31"/>
      <c r="G285" s="32"/>
      <c r="H285" s="30"/>
      <c r="I285" s="33" t="str">
        <f t="shared" si="69"/>
        <v/>
      </c>
      <c r="J285" s="33"/>
      <c r="K285" s="33" t="str">
        <f t="shared" si="70"/>
        <v/>
      </c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</row>
    <row r="286" spans="2:24" ht="12.75" customHeight="1" x14ac:dyDescent="0.25">
      <c r="B286" s="45"/>
      <c r="D286" s="31"/>
      <c r="E286" s="30"/>
      <c r="F286" s="31"/>
      <c r="G286" s="32"/>
      <c r="H286" s="30"/>
      <c r="I286" s="33" t="str">
        <f t="shared" si="69"/>
        <v/>
      </c>
      <c r="J286" s="33"/>
      <c r="K286" s="33" t="str">
        <f t="shared" si="70"/>
        <v/>
      </c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</row>
    <row r="287" spans="2:24" ht="12.75" customHeight="1" thickBot="1" x14ac:dyDescent="0.3">
      <c r="B287" s="46"/>
      <c r="D287" s="34"/>
      <c r="E287" s="30"/>
      <c r="F287" s="35"/>
      <c r="G287" s="32"/>
      <c r="H287" s="30"/>
      <c r="I287" s="30" t="str">
        <f t="shared" si="69"/>
        <v/>
      </c>
      <c r="J287" s="33"/>
      <c r="K287" s="33" t="str">
        <f t="shared" si="70"/>
        <v/>
      </c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</row>
    <row r="288" spans="2:24" ht="12.75" customHeight="1" thickBot="1" x14ac:dyDescent="0.3">
      <c r="D288" s="102" t="s">
        <v>4</v>
      </c>
      <c r="E288" s="103"/>
      <c r="F288" s="103"/>
      <c r="G288" s="103"/>
      <c r="H288" s="103"/>
      <c r="I288" s="103"/>
      <c r="J288" s="103"/>
      <c r="K288" s="103"/>
      <c r="L288" s="103"/>
      <c r="M288" s="104"/>
      <c r="N288" s="36" t="str">
        <f>IF(N211="","",IF(N228="","",IF(SUM(N229:N287)&lt;&gt;0,SUM(N229:N287),"")))</f>
        <v/>
      </c>
      <c r="O288" s="36" t="str">
        <f t="shared" ref="O288" si="71">IF(O211="","",IF(O228="","",IF(SUM(O229:O287)&lt;&gt;0,SUM(O229:O287),"")))</f>
        <v/>
      </c>
      <c r="P288" s="36"/>
      <c r="Q288" s="36" t="str">
        <f t="shared" ref="Q288" si="72">IF(Q211="","",IF(Q228="","",IF(SUM(Q229:Q287)&lt;&gt;0,SUM(Q229:Q287),"")))</f>
        <v/>
      </c>
      <c r="R288" s="36" t="str">
        <f t="shared" ref="R288" si="73">IF(R211="","",IF(R228="","",IF(SUM(R229:R287)&lt;&gt;0,SUM(R229:R287),"")))</f>
        <v/>
      </c>
      <c r="S288" s="36"/>
      <c r="T288" s="36" t="str">
        <f t="shared" ref="T288" si="74">IF(T211="","",IF(T228="","",IF(SUM(T229:T287)&lt;&gt;0,SUM(T229:T287),"")))</f>
        <v/>
      </c>
      <c r="U288" s="36"/>
      <c r="V288" s="36" t="str">
        <f t="shared" ref="V288" si="75">IF(V211="","",IF(V228="","",IF(SUM(V229:V287)&lt;&gt;0,SUM(V229:V287),"")))</f>
        <v/>
      </c>
      <c r="W288" s="36"/>
      <c r="X288" s="36"/>
    </row>
    <row r="289" spans="2:24" ht="12.75" customHeight="1" x14ac:dyDescent="0.25">
      <c r="B289" s="6" t="s">
        <v>19</v>
      </c>
      <c r="D289" s="99" t="s">
        <v>5</v>
      </c>
      <c r="E289" s="100"/>
      <c r="F289" s="100"/>
      <c r="G289" s="100"/>
      <c r="H289" s="100"/>
      <c r="I289" s="100"/>
      <c r="J289" s="100"/>
      <c r="K289" s="100"/>
      <c r="L289" s="100"/>
      <c r="M289" s="101"/>
      <c r="N289" s="37" t="str">
        <f>IF(N211="","",IF(N228="",IF(SUM(COUNTIF(N229:N287,"LS")+COUNTIF(N229:N287,"LUMP"))&gt;0,"LS",""),IF(N288&lt;&gt;"",ROUNDUP(N288,0),"")))</f>
        <v/>
      </c>
      <c r="O289" s="37" t="str">
        <f t="shared" ref="O289" si="76">IF(O211="","",IF(O228="",IF(SUM(COUNTIF(O229:O287,"LS")+COUNTIF(O229:O287,"LUMP"))&gt;0,"LS",""),IF(O288&lt;&gt;"",ROUNDUP(O288,0),"")))</f>
        <v/>
      </c>
      <c r="P289" s="37"/>
      <c r="Q289" s="37" t="str">
        <f t="shared" ref="Q289" si="77">IF(Q211="","",IF(Q228="",IF(SUM(COUNTIF(Q229:Q287,"LS")+COUNTIF(Q229:Q287,"LUMP"))&gt;0,"LS",""),IF(Q288&lt;&gt;"",ROUNDUP(Q288,0),"")))</f>
        <v/>
      </c>
      <c r="R289" s="37" t="str">
        <f t="shared" ref="R289" si="78">IF(R211="","",IF(R228="",IF(SUM(COUNTIF(R229:R287,"LS")+COUNTIF(R229:R287,"LUMP"))&gt;0,"LS",""),IF(R288&lt;&gt;"",ROUNDUP(R288,0),"")))</f>
        <v/>
      </c>
      <c r="S289" s="37"/>
      <c r="T289" s="37" t="str">
        <f t="shared" ref="T289" si="79">IF(T211="","",IF(T228="",IF(SUM(COUNTIF(T229:T287,"LS")+COUNTIF(T229:T287,"LUMP"))&gt;0,"LS",""),IF(T288&lt;&gt;"",ROUNDUP(T288,0),"")))</f>
        <v/>
      </c>
      <c r="U289" s="37"/>
      <c r="V289" s="37" t="str">
        <f t="shared" ref="V289" si="80">IF(V211="","",IF(V228="",IF(SUM(COUNTIF(V229:V287,"LS")+COUNTIF(V229:V287,"LUMP"))&gt;0,"LS",""),IF(V288&lt;&gt;"",ROUNDUP(V288,0),"")))</f>
        <v/>
      </c>
      <c r="W289" s="37"/>
      <c r="X289" s="37"/>
    </row>
  </sheetData>
  <mergeCells count="127">
    <mergeCell ref="AE14:AE27"/>
    <mergeCell ref="AF14:AF27"/>
    <mergeCell ref="Q206:R206"/>
    <mergeCell ref="W149:W160"/>
    <mergeCell ref="X149:X160"/>
    <mergeCell ref="T149:T160"/>
    <mergeCell ref="N149:N160"/>
    <mergeCell ref="U149:U160"/>
    <mergeCell ref="Q205:R205"/>
    <mergeCell ref="O149:O160"/>
    <mergeCell ref="Q149:Q160"/>
    <mergeCell ref="R149:R160"/>
    <mergeCell ref="D143:X143"/>
    <mergeCell ref="D148:F160"/>
    <mergeCell ref="P15:P26"/>
    <mergeCell ref="K81:K93"/>
    <mergeCell ref="M81:M93"/>
    <mergeCell ref="AD14:AD27"/>
    <mergeCell ref="S15:S26"/>
    <mergeCell ref="D57:F57"/>
    <mergeCell ref="AC14:AC27"/>
    <mergeCell ref="D62:F62"/>
    <mergeCell ref="D60:F60"/>
    <mergeCell ref="D166:F166"/>
    <mergeCell ref="B148:B161"/>
    <mergeCell ref="B215:B228"/>
    <mergeCell ref="D139:M139"/>
    <mergeCell ref="D94:F94"/>
    <mergeCell ref="D138:M138"/>
    <mergeCell ref="D210:X210"/>
    <mergeCell ref="D161:F161"/>
    <mergeCell ref="D207:M207"/>
    <mergeCell ref="D208:M208"/>
    <mergeCell ref="J148:J160"/>
    <mergeCell ref="N216:N227"/>
    <mergeCell ref="O216:O227"/>
    <mergeCell ref="Q216:Q227"/>
    <mergeCell ref="D167:F167"/>
    <mergeCell ref="D206:M206"/>
    <mergeCell ref="D205:M205"/>
    <mergeCell ref="T216:T227"/>
    <mergeCell ref="M148:M160"/>
    <mergeCell ref="D169:F169"/>
    <mergeCell ref="D170:F170"/>
    <mergeCell ref="D171:F171"/>
    <mergeCell ref="D116:F116"/>
    <mergeCell ref="D119:F119"/>
    <mergeCell ref="B81:B94"/>
    <mergeCell ref="D9:X9"/>
    <mergeCell ref="J14:J26"/>
    <mergeCell ref="H14:H26"/>
    <mergeCell ref="M14:M26"/>
    <mergeCell ref="D14:F26"/>
    <mergeCell ref="G14:G26"/>
    <mergeCell ref="K14:K26"/>
    <mergeCell ref="T15:T26"/>
    <mergeCell ref="V15:V26"/>
    <mergeCell ref="N15:N26"/>
    <mergeCell ref="O15:O26"/>
    <mergeCell ref="Q15:Q26"/>
    <mergeCell ref="R15:R26"/>
    <mergeCell ref="X15:X26"/>
    <mergeCell ref="B14:B27"/>
    <mergeCell ref="I14:I26"/>
    <mergeCell ref="D27:F27"/>
    <mergeCell ref="W15:W26"/>
    <mergeCell ref="U15:U26"/>
    <mergeCell ref="D76:X76"/>
    <mergeCell ref="D81:F93"/>
    <mergeCell ref="G81:G93"/>
    <mergeCell ref="D74:M74"/>
    <mergeCell ref="D73:M73"/>
    <mergeCell ref="Q82:Q93"/>
    <mergeCell ref="R82:R93"/>
    <mergeCell ref="T82:T93"/>
    <mergeCell ref="V82:V93"/>
    <mergeCell ref="N82:N93"/>
    <mergeCell ref="U82:U93"/>
    <mergeCell ref="X82:X93"/>
    <mergeCell ref="W82:W93"/>
    <mergeCell ref="H81:H93"/>
    <mergeCell ref="I81:I93"/>
    <mergeCell ref="J81:J93"/>
    <mergeCell ref="O82:O93"/>
    <mergeCell ref="L14:L26"/>
    <mergeCell ref="D118:F118"/>
    <mergeCell ref="D288:M288"/>
    <mergeCell ref="D289:M289"/>
    <mergeCell ref="D215:F227"/>
    <mergeCell ref="G215:G227"/>
    <mergeCell ref="H215:H227"/>
    <mergeCell ref="I215:I227"/>
    <mergeCell ref="J215:J227"/>
    <mergeCell ref="K215:K227"/>
    <mergeCell ref="M215:M227"/>
    <mergeCell ref="D228:F228"/>
    <mergeCell ref="D172:F172"/>
    <mergeCell ref="G148:G160"/>
    <mergeCell ref="H148:H160"/>
    <mergeCell ref="I148:I160"/>
    <mergeCell ref="K148:K160"/>
    <mergeCell ref="D163:F163"/>
    <mergeCell ref="D165:F165"/>
    <mergeCell ref="W216:W227"/>
    <mergeCell ref="P216:P227"/>
    <mergeCell ref="S216:S227"/>
    <mergeCell ref="U216:U227"/>
    <mergeCell ref="X216:X227"/>
    <mergeCell ref="D120:F120"/>
    <mergeCell ref="D121:F121"/>
    <mergeCell ref="Q207:R207"/>
    <mergeCell ref="Q208:R208"/>
    <mergeCell ref="R216:R227"/>
    <mergeCell ref="V216:V227"/>
    <mergeCell ref="V149:V160"/>
    <mergeCell ref="K181:M181"/>
    <mergeCell ref="K182:M182"/>
    <mergeCell ref="Q181:R181"/>
    <mergeCell ref="Q182:R182"/>
    <mergeCell ref="K177:N178"/>
    <mergeCell ref="D168:F168"/>
    <mergeCell ref="Q139:R139"/>
    <mergeCell ref="D173:F173"/>
    <mergeCell ref="D140:M140"/>
    <mergeCell ref="Q140:R140"/>
    <mergeCell ref="D141:M141"/>
    <mergeCell ref="Q141:R141"/>
  </mergeCells>
  <phoneticPr fontId="2" type="noConversion"/>
  <printOptions verticalCentered="1"/>
  <pageMargins left="0.25" right="0.25" top="0.75" bottom="0.75" header="0.3" footer="0.3"/>
  <pageSetup scale="40" fitToHeight="0" orientation="landscape" r:id="rId1"/>
  <headerFooter alignWithMargins="0"/>
  <ignoredErrors>
    <ignoredError sqref="M72:R72 M28:N28 M73:O73 X73:X74 D37:G37 E31:E32 I29 D33:E33 D35:I35 E34 E36 D39:D43 I36:I48 W35 S35 S37 P28 Q73:R73 T73 U51:U55 W51:W55 T72:X72 R28:U28 M37 G31:G34 G36 I31:I34 K50:K55 K44:K48 D73:K73 I28:K28 D72:K72 W37 W44:W4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EARTHWORK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Rogers, Doug</cp:lastModifiedBy>
  <cp:lastPrinted>2015-05-18T15:19:41Z</cp:lastPrinted>
  <dcterms:created xsi:type="dcterms:W3CDTF">2004-11-29T18:07:26Z</dcterms:created>
  <dcterms:modified xsi:type="dcterms:W3CDTF">2023-10-20T13:21:27Z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